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owienia\EZAMPUB\Zadania Ola\2024\6. Polski ład - 5 ulic - Peryferia\Pytania do postępowania\Załączniki do wyjaśnień z nia 01.08.2024\Sukowska\"/>
    </mc:Choice>
  </mc:AlternateContent>
  <xr:revisionPtr revIDLastSave="0" documentId="13_ncr:1_{028CDDAA-F0A0-4AA8-85E3-5565AAEBD806}" xr6:coauthVersionLast="36" xr6:coauthVersionMax="36" xr10:uidLastSave="{00000000-0000-0000-0000-000000000000}"/>
  <bookViews>
    <workbookView xWindow="120" yWindow="12" windowWidth="18960" windowHeight="11328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E119" i="1" l="1"/>
  <c r="E122" i="1"/>
  <c r="E121" i="1"/>
  <c r="E127" i="1" l="1"/>
  <c r="E126" i="1"/>
  <c r="E125" i="1"/>
  <c r="E124" i="1"/>
  <c r="E108" i="1"/>
  <c r="E107" i="1"/>
  <c r="E106" i="1"/>
  <c r="E81" i="1"/>
  <c r="E63" i="1"/>
</calcChain>
</file>

<file path=xl/sharedStrings.xml><?xml version="1.0" encoding="utf-8"?>
<sst xmlns="http://schemas.openxmlformats.org/spreadsheetml/2006/main" count="517" uniqueCount="300">
  <si>
    <t>Jedn. prze dm.</t>
  </si>
  <si>
    <t>Wartość</t>
  </si>
  <si>
    <t>Opis</t>
  </si>
  <si>
    <r>
      <rPr>
        <b/>
        <sz val="9"/>
        <rFont val="Arial"/>
        <family val="2"/>
      </rPr>
      <t>Lp.</t>
    </r>
  </si>
  <si>
    <r>
      <rPr>
        <b/>
        <sz val="9"/>
        <rFont val="Arial"/>
        <family val="2"/>
      </rPr>
      <t>Nr spec. techn.</t>
    </r>
  </si>
  <si>
    <r>
      <rPr>
        <b/>
        <sz val="9"/>
        <rFont val="Arial"/>
        <family val="2"/>
      </rPr>
      <t>Cena jedn.</t>
    </r>
  </si>
  <si>
    <r>
      <rPr>
        <b/>
        <sz val="9"/>
        <rFont val="Arial"/>
        <family val="2"/>
      </rPr>
      <t>ROBOTY PRZYGOTOWAWCZE</t>
    </r>
  </si>
  <si>
    <r>
      <rPr>
        <sz val="9"/>
        <rFont val="Arial"/>
        <family val="2"/>
      </rPr>
      <t>1
d.1</t>
    </r>
  </si>
  <si>
    <r>
      <rPr>
        <sz val="9"/>
        <rFont val="Arial"/>
        <family val="2"/>
      </rPr>
      <t>D 01.01.
01a</t>
    </r>
  </si>
  <si>
    <r>
      <rPr>
        <sz val="9"/>
        <rFont val="Arial"/>
        <family val="2"/>
      </rPr>
      <t>km</t>
    </r>
  </si>
  <si>
    <r>
      <rPr>
        <sz val="9"/>
        <rFont val="Arial"/>
        <family val="2"/>
      </rPr>
      <t>2
d.1</t>
    </r>
  </si>
  <si>
    <r>
      <rPr>
        <sz val="9"/>
        <rFont val="Arial"/>
        <family val="2"/>
      </rPr>
      <t>D 01.02.
02a</t>
    </r>
  </si>
  <si>
    <r>
      <rPr>
        <b/>
        <sz val="9"/>
        <rFont val="Arial"/>
        <family val="2"/>
      </rPr>
      <t>WYCINKA DRZEW</t>
    </r>
  </si>
  <si>
    <r>
      <rPr>
        <sz val="9"/>
        <rFont val="Arial"/>
        <family val="2"/>
      </rPr>
      <t>3
d.2</t>
    </r>
  </si>
  <si>
    <r>
      <rPr>
        <sz val="9"/>
        <rFont val="Arial"/>
        <family val="2"/>
      </rPr>
      <t>D 01.02.
04</t>
    </r>
  </si>
  <si>
    <r>
      <rPr>
        <sz val="9"/>
        <rFont val="Arial"/>
        <family val="2"/>
      </rPr>
      <t>Mechaniczne ścinanie drzew z karczowaniem pni o średnicy 46-55 cm</t>
    </r>
  </si>
  <si>
    <r>
      <rPr>
        <sz val="9"/>
        <rFont val="Arial"/>
        <family val="2"/>
      </rPr>
      <t>szt.</t>
    </r>
  </si>
  <si>
    <r>
      <rPr>
        <sz val="9"/>
        <rFont val="Arial"/>
        <family val="2"/>
      </rPr>
      <t>4
d.2</t>
    </r>
  </si>
  <si>
    <r>
      <rPr>
        <sz val="9"/>
        <rFont val="Arial"/>
        <family val="2"/>
      </rPr>
      <t>D 01.02.
01</t>
    </r>
  </si>
  <si>
    <r>
      <rPr>
        <sz val="9"/>
        <rFont val="Arial"/>
        <family val="2"/>
      </rPr>
      <t>Mechaniczne ścinanie drzew z karczowaniem pni o średnicy 10-15 cm</t>
    </r>
  </si>
  <si>
    <r>
      <rPr>
        <sz val="9"/>
        <rFont val="Arial"/>
        <family val="2"/>
      </rPr>
      <t>5
d.2</t>
    </r>
  </si>
  <si>
    <r>
      <rPr>
        <sz val="9"/>
        <rFont val="Arial"/>
        <family val="2"/>
      </rPr>
      <t>Mechaniczne ścinanie drzew z karczowaniem pni o średnicy 26-35 cm</t>
    </r>
  </si>
  <si>
    <r>
      <rPr>
        <sz val="9"/>
        <rFont val="Arial"/>
        <family val="2"/>
      </rPr>
      <t>6
d.2</t>
    </r>
  </si>
  <si>
    <r>
      <rPr>
        <sz val="9"/>
        <rFont val="Arial"/>
        <family val="2"/>
      </rPr>
      <t>Wywożenie dłużyc na odległość do 2 km</t>
    </r>
  </si>
  <si>
    <r>
      <rPr>
        <sz val="9"/>
        <rFont val="Arial"/>
        <family val="2"/>
      </rPr>
      <t>mp</t>
    </r>
  </si>
  <si>
    <r>
      <rPr>
        <sz val="9"/>
        <rFont val="Arial"/>
        <family val="2"/>
      </rPr>
      <t>7
d.2</t>
    </r>
  </si>
  <si>
    <r>
      <rPr>
        <sz val="9"/>
        <rFont val="Arial"/>
        <family val="2"/>
      </rPr>
      <t>Wywożenie karpiny na odległość do 2 km</t>
    </r>
  </si>
  <si>
    <r>
      <rPr>
        <sz val="9"/>
        <rFont val="Arial"/>
        <family val="2"/>
      </rPr>
      <t>8
d.2</t>
    </r>
  </si>
  <si>
    <r>
      <rPr>
        <sz val="9"/>
        <rFont val="Arial"/>
        <family val="2"/>
      </rPr>
      <t>Wywożenie gałęzi na odległość do 2 km</t>
    </r>
  </si>
  <si>
    <r>
      <rPr>
        <sz val="9"/>
        <rFont val="Arial"/>
        <family val="2"/>
      </rPr>
      <t>9
d.2</t>
    </r>
  </si>
  <si>
    <r>
      <rPr>
        <sz val="9"/>
        <rFont val="Arial"/>
        <family val="2"/>
      </rPr>
      <t>Dodatek za każdy następne 3 km odległości transportu dłużyc ponad 2 km</t>
    </r>
  </si>
  <si>
    <r>
      <rPr>
        <sz val="9"/>
        <rFont val="Arial"/>
        <family val="2"/>
      </rPr>
      <t>10
d.2</t>
    </r>
  </si>
  <si>
    <r>
      <rPr>
        <sz val="9"/>
        <rFont val="Arial"/>
        <family val="2"/>
      </rPr>
      <t>Dodatek za każdy następne 3 km odległości transportu karpiny, gałęzi ponad 2 km</t>
    </r>
  </si>
  <si>
    <r>
      <rPr>
        <sz val="9"/>
        <rFont val="Arial"/>
        <family val="2"/>
      </rPr>
      <t>11
d.2</t>
    </r>
  </si>
  <si>
    <r>
      <rPr>
        <sz val="9"/>
        <rFont val="Arial"/>
        <family val="2"/>
      </rPr>
      <t>Usunięcie i spalenie pozostałości po karczunku - drągowina, karcze, gałęzie i resztki</t>
    </r>
  </si>
  <si>
    <r>
      <rPr>
        <sz val="9"/>
        <rFont val="Arial"/>
        <family val="2"/>
      </rPr>
      <t>12
d.2</t>
    </r>
  </si>
  <si>
    <r>
      <rPr>
        <sz val="9"/>
        <rFont val="Arial"/>
        <family val="2"/>
      </rPr>
      <t>Mechaniczne karczowanie krzaków i podszyć rzadkich od 10% do 30% powierzchni</t>
    </r>
  </si>
  <si>
    <r>
      <rPr>
        <sz val="9"/>
        <rFont val="Arial"/>
        <family val="2"/>
      </rPr>
      <t>ha</t>
    </r>
  </si>
  <si>
    <r>
      <rPr>
        <b/>
        <sz val="9"/>
        <rFont val="Arial"/>
        <family val="2"/>
      </rPr>
      <t>ROBOTY ROZBIÓRKOWE I ODBUDOWA: ogrodzenie działki 309/2 - posesja nr 7</t>
    </r>
  </si>
  <si>
    <r>
      <rPr>
        <sz val="9"/>
        <rFont val="Arial"/>
        <family val="2"/>
      </rPr>
      <t>13
d.3</t>
    </r>
  </si>
  <si>
    <r>
      <rPr>
        <sz val="9"/>
        <rFont val="Arial"/>
        <family val="2"/>
      </rPr>
      <t>Rozebranie ogrodzeń z przęseł stalowych</t>
    </r>
  </si>
  <si>
    <r>
      <rPr>
        <sz val="9"/>
        <rFont val="Arial"/>
        <family val="2"/>
      </rPr>
      <t>m</t>
    </r>
  </si>
  <si>
    <r>
      <rPr>
        <sz val="9"/>
        <rFont val="Arial"/>
        <family val="2"/>
      </rPr>
      <t>14
d.3</t>
    </r>
  </si>
  <si>
    <r>
      <rPr>
        <sz val="9"/>
        <rFont val="Arial"/>
        <family val="2"/>
      </rPr>
      <t>Cokoły betonowe o wymiarach 0,20x0,30 m na fundamencie o wymiarach 0,20x0,80 m.</t>
    </r>
  </si>
  <si>
    <r>
      <rPr>
        <sz val="9"/>
        <rFont val="Arial"/>
        <family val="2"/>
      </rPr>
      <t>15
d.3</t>
    </r>
  </si>
  <si>
    <r>
      <rPr>
        <sz val="9"/>
        <rFont val="Arial"/>
        <family val="2"/>
      </rPr>
      <t>D 07.06.
01b</t>
    </r>
  </si>
  <si>
    <r>
      <rPr>
        <sz val="9"/>
        <rFont val="Arial"/>
        <family val="2"/>
      </rPr>
      <t>Ogrodzenia z przeseł stalowych (materiał z rozbiórki)</t>
    </r>
  </si>
  <si>
    <r>
      <rPr>
        <b/>
        <sz val="9"/>
        <rFont val="Arial"/>
        <family val="2"/>
      </rPr>
      <t>ROBOTY ROZBIÓRKOWE I ODBUDOWA: ogrodzenie działki 311/2 - posesja nr 9</t>
    </r>
  </si>
  <si>
    <r>
      <rPr>
        <sz val="9"/>
        <rFont val="Arial"/>
        <family val="2"/>
      </rPr>
      <t>16
d.4</t>
    </r>
  </si>
  <si>
    <r>
      <rPr>
        <sz val="9"/>
        <rFont val="Arial"/>
        <family val="2"/>
      </rPr>
      <t>Rozebranie ogrodzeń z przęseł stalowych i słupków murownych</t>
    </r>
  </si>
  <si>
    <r>
      <rPr>
        <sz val="9"/>
        <rFont val="Arial"/>
        <family val="2"/>
      </rPr>
      <t>17
d.4</t>
    </r>
  </si>
  <si>
    <r>
      <rPr>
        <sz val="9"/>
        <rFont val="Arial"/>
        <family val="2"/>
      </rPr>
      <t>Rozebranie bramy oraz furtki z przęseł stalowych</t>
    </r>
  </si>
  <si>
    <r>
      <rPr>
        <sz val="9"/>
        <rFont val="Arial"/>
        <family val="2"/>
      </rPr>
      <t>18
d.4</t>
    </r>
  </si>
  <si>
    <r>
      <rPr>
        <sz val="9"/>
        <rFont val="Arial"/>
        <family val="2"/>
      </rPr>
      <t>19
d.4</t>
    </r>
  </si>
  <si>
    <r>
      <rPr>
        <sz val="9"/>
        <rFont val="Arial"/>
        <family val="2"/>
      </rPr>
      <t>szt</t>
    </r>
  </si>
  <si>
    <r>
      <rPr>
        <sz val="9"/>
        <rFont val="Arial"/>
        <family val="2"/>
      </rPr>
      <t>20
d.4</t>
    </r>
  </si>
  <si>
    <r>
      <rPr>
        <sz val="9"/>
        <rFont val="Arial"/>
        <family val="2"/>
      </rPr>
      <t>Wrota  z furtkami do odbudowy (materiał z rozbiórki)</t>
    </r>
  </si>
  <si>
    <r>
      <rPr>
        <sz val="9"/>
        <rFont val="Arial"/>
        <family val="2"/>
      </rPr>
      <t>kpl.</t>
    </r>
  </si>
  <si>
    <r>
      <rPr>
        <b/>
        <sz val="9"/>
        <rFont val="Arial"/>
        <family val="2"/>
      </rPr>
      <t>ROBOTY ROZBIÓRKOWE I ODBUDOWA: ogrodzenie działki 314 - posesja 11</t>
    </r>
  </si>
  <si>
    <r>
      <rPr>
        <sz val="9"/>
        <rFont val="Arial"/>
        <family val="2"/>
      </rPr>
      <t>21
d.5</t>
    </r>
  </si>
  <si>
    <r>
      <rPr>
        <sz val="9"/>
        <rFont val="Arial"/>
        <family val="2"/>
      </rPr>
      <t>Rozebranie ogrodzeń z przęseł stalowych i słupków murowanych</t>
    </r>
  </si>
  <si>
    <r>
      <rPr>
        <sz val="9"/>
        <rFont val="Arial"/>
        <family val="2"/>
      </rPr>
      <t>22
d.5</t>
    </r>
  </si>
  <si>
    <r>
      <rPr>
        <sz val="9"/>
        <rFont val="Arial"/>
        <family val="2"/>
      </rPr>
      <t>Rozebranie bramy z przęseł metalowych</t>
    </r>
  </si>
  <si>
    <r>
      <rPr>
        <sz val="9"/>
        <rFont val="Arial"/>
        <family val="2"/>
      </rPr>
      <t>23
d.5</t>
    </r>
  </si>
  <si>
    <r>
      <rPr>
        <sz val="9"/>
        <rFont val="Arial"/>
        <family val="2"/>
      </rPr>
      <t>24
d.5</t>
    </r>
  </si>
  <si>
    <r>
      <rPr>
        <sz val="9"/>
        <rFont val="Arial"/>
        <family val="2"/>
      </rPr>
      <t>25
d.5</t>
    </r>
  </si>
  <si>
    <r>
      <rPr>
        <b/>
        <sz val="9"/>
        <rFont val="Arial"/>
        <family val="2"/>
      </rPr>
      <t>ROBOTY ROZBIÓRKOWE I ODBUDOWA: ogrodzenie działki 323 - posesja nr 19</t>
    </r>
  </si>
  <si>
    <r>
      <rPr>
        <sz val="9"/>
        <rFont val="Arial"/>
        <family val="2"/>
      </rPr>
      <t>26
d.6</t>
    </r>
  </si>
  <si>
    <r>
      <rPr>
        <sz val="9"/>
        <rFont val="Arial"/>
        <family val="2"/>
      </rPr>
      <t>Rozebranie ogrodzeń z przęseł drewnianych i słupków murowanych</t>
    </r>
  </si>
  <si>
    <r>
      <rPr>
        <sz val="9"/>
        <rFont val="Arial"/>
        <family val="2"/>
      </rPr>
      <t>27
d.6</t>
    </r>
  </si>
  <si>
    <r>
      <rPr>
        <sz val="9"/>
        <rFont val="Arial"/>
        <family val="2"/>
      </rPr>
      <t>Rozebranie furtki drewnianej</t>
    </r>
  </si>
  <si>
    <r>
      <rPr>
        <sz val="9"/>
        <rFont val="Arial"/>
        <family val="2"/>
      </rPr>
      <t>28
d.6</t>
    </r>
  </si>
  <si>
    <r>
      <rPr>
        <sz val="9"/>
        <rFont val="Arial"/>
        <family val="2"/>
      </rPr>
      <t>29
d.6</t>
    </r>
  </si>
  <si>
    <r>
      <rPr>
        <sz val="9"/>
        <rFont val="Arial"/>
        <family val="2"/>
      </rPr>
      <t>30
d.6</t>
    </r>
  </si>
  <si>
    <r>
      <rPr>
        <sz val="9"/>
        <rFont val="Arial"/>
        <family val="2"/>
      </rPr>
      <t>Furtka do odbudowy (materiał z rozbiórki)</t>
    </r>
  </si>
  <si>
    <r>
      <rPr>
        <b/>
        <sz val="9"/>
        <rFont val="Arial"/>
        <family val="2"/>
      </rPr>
      <t>ROBOTY ROZBIÓRKOWE: ogrodzenie działki  329/2 - posesja 25</t>
    </r>
  </si>
  <si>
    <r>
      <rPr>
        <sz val="9"/>
        <rFont val="Arial"/>
        <family val="2"/>
      </rPr>
      <t>31
d.7</t>
    </r>
  </si>
  <si>
    <r>
      <rPr>
        <sz val="9"/>
        <rFont val="Arial"/>
        <family val="2"/>
      </rPr>
      <t>32
d.7</t>
    </r>
  </si>
  <si>
    <r>
      <rPr>
        <b/>
        <sz val="9"/>
        <rFont val="Arial"/>
        <family val="2"/>
      </rPr>
      <t>ROBOTY ROZBIÓRKOWE I ODBUDOWA: ogrodzenie działki nr 244/3 - posesja 75</t>
    </r>
  </si>
  <si>
    <r>
      <rPr>
        <sz val="9"/>
        <rFont val="Arial"/>
        <family val="2"/>
      </rPr>
      <t>33
d.8</t>
    </r>
  </si>
  <si>
    <r>
      <rPr>
        <sz val="9"/>
        <rFont val="Arial"/>
        <family val="2"/>
      </rPr>
      <t>34
d.8</t>
    </r>
  </si>
  <si>
    <r>
      <rPr>
        <sz val="9"/>
        <rFont val="Arial"/>
        <family val="2"/>
      </rPr>
      <t>35
d.8</t>
    </r>
  </si>
  <si>
    <r>
      <rPr>
        <b/>
        <sz val="9"/>
        <rFont val="Arial"/>
        <family val="2"/>
      </rPr>
      <t>ROBOTY ROZBIÓRKOWE I ODBUDOWA: ogrodzenie działki 102/7 - posesja 98</t>
    </r>
  </si>
  <si>
    <r>
      <rPr>
        <sz val="9"/>
        <rFont val="Arial"/>
        <family val="2"/>
      </rPr>
      <t>36
d.9</t>
    </r>
  </si>
  <si>
    <r>
      <rPr>
        <sz val="9"/>
        <rFont val="Arial"/>
        <family val="2"/>
      </rPr>
      <t>Rozebranie ogrodzeń z siatki na linkach</t>
    </r>
  </si>
  <si>
    <r>
      <rPr>
        <sz val="9"/>
        <rFont val="Arial"/>
        <family val="2"/>
      </rPr>
      <t>37
d.9</t>
    </r>
  </si>
  <si>
    <r>
      <rPr>
        <sz val="9"/>
        <rFont val="Arial"/>
        <family val="2"/>
      </rPr>
      <t>38
d.9</t>
    </r>
  </si>
  <si>
    <r>
      <rPr>
        <sz val="9"/>
        <rFont val="Arial"/>
        <family val="2"/>
      </rPr>
      <t>Ogrodzenia z siatki  na słupkach stalowych (materiał z rozbiórki)</t>
    </r>
  </si>
  <si>
    <r>
      <rPr>
        <b/>
        <sz val="9"/>
        <rFont val="Arial"/>
        <family val="2"/>
      </rPr>
      <t>ROBOTY ROZBIÓRKOWE I ODBUDOWA: ogrodzenie działki 105/4 - posesja 96</t>
    </r>
  </si>
  <si>
    <r>
      <rPr>
        <sz val="9"/>
        <rFont val="Arial"/>
        <family val="2"/>
      </rPr>
      <t>39 d.10</t>
    </r>
  </si>
  <si>
    <r>
      <rPr>
        <sz val="9"/>
        <rFont val="Arial"/>
        <family val="2"/>
      </rPr>
      <t>Rozebranie ogrodzeń z przęseł drewnianych</t>
    </r>
  </si>
  <si>
    <r>
      <rPr>
        <sz val="9"/>
        <rFont val="Arial"/>
        <family val="2"/>
      </rPr>
      <t>40 d.10</t>
    </r>
  </si>
  <si>
    <r>
      <rPr>
        <sz val="9"/>
        <rFont val="Arial"/>
        <family val="2"/>
      </rPr>
      <t>41 d.10</t>
    </r>
  </si>
  <si>
    <r>
      <rPr>
        <sz val="9"/>
        <rFont val="Arial"/>
        <family val="2"/>
      </rPr>
      <t>42 d.10</t>
    </r>
  </si>
  <si>
    <r>
      <rPr>
        <sz val="9"/>
        <rFont val="Arial"/>
        <family val="2"/>
      </rPr>
      <t>Ogrodzenia z siatki  na słupkach stalowych</t>
    </r>
  </si>
  <si>
    <r>
      <rPr>
        <b/>
        <sz val="9"/>
        <rFont val="Arial"/>
        <family val="2"/>
      </rPr>
      <t>ROBOTY ROZBIÓRKOWE I ODBUDOWA: ogrodzenie działki nr 101/4 - posesja 94</t>
    </r>
  </si>
  <si>
    <r>
      <rPr>
        <sz val="9"/>
        <rFont val="Arial"/>
        <family val="2"/>
      </rPr>
      <t>43 d.11</t>
    </r>
  </si>
  <si>
    <r>
      <rPr>
        <sz val="9"/>
        <rFont val="Arial"/>
        <family val="2"/>
      </rPr>
      <t>44 d.11</t>
    </r>
  </si>
  <si>
    <r>
      <rPr>
        <sz val="9"/>
        <rFont val="Arial"/>
        <family val="2"/>
      </rPr>
      <t>45 d.11</t>
    </r>
  </si>
  <si>
    <r>
      <rPr>
        <b/>
        <sz val="9"/>
        <rFont val="Arial"/>
        <family val="2"/>
      </rPr>
      <t>ROBOTY ROZBIÓRKOWE</t>
    </r>
  </si>
  <si>
    <r>
      <rPr>
        <sz val="9"/>
        <rFont val="Arial"/>
        <family val="2"/>
      </rPr>
      <t>46 d.12</t>
    </r>
  </si>
  <si>
    <r>
      <rPr>
        <sz val="9"/>
        <rFont val="Arial"/>
        <family val="2"/>
      </rPr>
      <t>Rozebranie krawężników betonowych na podsypce piaskowej z odwiezieniem mate- riałów z rozbiórki na odl.5km</t>
    </r>
  </si>
  <si>
    <r>
      <rPr>
        <sz val="9"/>
        <rFont val="Arial"/>
        <family val="2"/>
      </rPr>
      <t>Rozebranie obrzeży na podsypce piaskowej z odwiezieniem materiałów z rozbiórki na odl.5km</t>
    </r>
  </si>
  <si>
    <r>
      <rPr>
        <sz val="9"/>
        <rFont val="Arial"/>
        <family val="2"/>
      </rPr>
      <t>Rozebranie betonowego muru oporowego z odwiezieniem materiałów z rozbiórki na odl.5km</t>
    </r>
  </si>
  <si>
    <r>
      <rPr>
        <sz val="9"/>
        <rFont val="Arial"/>
        <family val="2"/>
      </rPr>
      <t>Rozebranie ścieków z elementów betonowych gr. 15 cm na podsypce cementowo- piaskowej z odwiezieniem materiałów z rozbiórki na odl.5km</t>
    </r>
  </si>
  <si>
    <r>
      <rPr>
        <sz val="9"/>
        <rFont val="Arial"/>
        <family val="2"/>
      </rPr>
      <t>Rozebranie przepustów rurowych, z odwiezieniem materiałów z rozbiórki na odl.5km</t>
    </r>
  </si>
  <si>
    <r>
      <rPr>
        <sz val="9"/>
        <rFont val="Arial"/>
        <family val="2"/>
      </rPr>
      <t>Rozebranie barier drogowych stalowych ochronnych, z odwiezieniem materiałów z rozbiórki na odl. 5km</t>
    </r>
  </si>
  <si>
    <r>
      <rPr>
        <sz val="9"/>
        <rFont val="Arial"/>
        <family val="2"/>
      </rPr>
      <t>Rozebranie fundamentu betonowego pod barierą drogową z odwiezieniem materiałów z rozbiórki na odl.5km</t>
    </r>
  </si>
  <si>
    <r>
      <rPr>
        <sz val="9"/>
        <rFont val="Arial"/>
        <family val="2"/>
      </rPr>
      <t>Zdejmowanie tablic znaków drogowych zakazu, nakazu, ostrzegawczych, informacyj- nych, z odwiezieniem materiałów z rozbiórki na odl.5km</t>
    </r>
  </si>
  <si>
    <r>
      <rPr>
        <sz val="9"/>
        <rFont val="Arial"/>
        <family val="2"/>
      </rPr>
      <t>Rozebranie słupków do znaków, z odwiezieniem materiałów z rozbiórki na odl.5km</t>
    </r>
  </si>
  <si>
    <r>
      <rPr>
        <b/>
        <sz val="9"/>
        <rFont val="Arial"/>
        <family val="2"/>
      </rPr>
      <t>ROBOTY ZIEMNE</t>
    </r>
  </si>
  <si>
    <r>
      <rPr>
        <sz val="9"/>
        <rFont val="Arial"/>
        <family val="2"/>
      </rPr>
      <t>D 04.01.
01</t>
    </r>
  </si>
  <si>
    <r>
      <rPr>
        <sz val="9"/>
        <rFont val="Arial"/>
        <family val="2"/>
      </rPr>
      <t>Koryta wykonywane mechanicznie gł. 39 cm w gruncie kat. II-VI na całej szerokości przy użyciu równiarki i walca wibracyjnego samojezdnego - jezdnia, z odwiezieniem urobku na odl. do 5 km</t>
    </r>
  </si>
  <si>
    <r>
      <rPr>
        <sz val="9"/>
        <rFont val="Arial"/>
        <family val="2"/>
      </rPr>
      <t>Koryta wykonywane mechanicznie gł. 38 cm w gruncie kat. II-VI na całej szerokości przy użyciu równiarki i walca wibracyjnego samojezdnego - zjazdy z odwiezieniem urobku na odl. do 5 km</t>
    </r>
  </si>
  <si>
    <r>
      <rPr>
        <sz val="9"/>
        <rFont val="Arial"/>
        <family val="2"/>
      </rPr>
      <t>Koryta wykonywane mechanicznie gł. 26 cm w gruncie kat. II-VI na całej szerokości chodnika, opaski bezpieczeństwa z odwiezieniem urobku na odl. do 5 km</t>
    </r>
  </si>
  <si>
    <r>
      <rPr>
        <b/>
        <sz val="9"/>
        <rFont val="Arial"/>
        <family val="2"/>
      </rPr>
      <t>REGULACJA WYSOKOŚCIOWA UZBROJENIA</t>
    </r>
  </si>
  <si>
    <r>
      <rPr>
        <sz val="9"/>
        <rFont val="Arial"/>
        <family val="2"/>
      </rPr>
      <t>D 03.02.
01a</t>
    </r>
  </si>
  <si>
    <r>
      <rPr>
        <sz val="9"/>
        <rFont val="Arial"/>
        <family val="2"/>
      </rPr>
      <t>Regulacja pionowa studzienek dla zaworów wodociągowych i gazowych</t>
    </r>
  </si>
  <si>
    <r>
      <rPr>
        <sz val="9"/>
        <rFont val="Arial"/>
        <family val="2"/>
      </rPr>
      <t>Regulacja pionowa studzienek kanalizacyjnych do wysokości 0,5m wraz z wymianą włazów, płyt pokrywowych na nowe (kl D400)</t>
    </r>
  </si>
  <si>
    <r>
      <rPr>
        <sz val="9"/>
        <rFont val="Arial"/>
        <family val="2"/>
      </rPr>
      <t>Regulacja pionowa studzienek kanalizacyjnych powyżej 0,5m wraz z wymianą wła- zów, płyt pokrywowych na nowe (kl D400), uszkodzonych kręgów na nowe. Pozycja obejmuje całość nadbudowy, łącznie z regulacją studni.</t>
    </r>
  </si>
  <si>
    <r>
      <rPr>
        <b/>
        <sz val="9"/>
        <rFont val="Arial"/>
        <family val="2"/>
      </rPr>
      <t>ELEMENTY BETONOWE</t>
    </r>
  </si>
  <si>
    <r>
      <rPr>
        <sz val="9"/>
        <rFont val="Arial"/>
        <family val="2"/>
      </rPr>
      <t>D 08.01.
01b</t>
    </r>
  </si>
  <si>
    <r>
      <rPr>
        <sz val="9"/>
        <rFont val="Arial"/>
        <family val="2"/>
      </rPr>
      <t>D 08.01.
01c</t>
    </r>
  </si>
  <si>
    <r>
      <rPr>
        <sz val="9"/>
        <rFont val="Arial"/>
        <family val="2"/>
      </rPr>
      <t>Krawężniki betonowe peronowe skośne z wykonaniem ław betonowych na podsypce cementowo-piaskowej</t>
    </r>
  </si>
  <si>
    <r>
      <rPr>
        <sz val="9"/>
        <rFont val="Arial"/>
        <family val="2"/>
      </rPr>
      <t>D 08.03.
01</t>
    </r>
  </si>
  <si>
    <r>
      <rPr>
        <sz val="9"/>
        <rFont val="Arial"/>
        <family val="2"/>
      </rPr>
      <t>Ława  betonowa z oporem pod palisadę betonową 18x18x120cm</t>
    </r>
  </si>
  <si>
    <r>
      <rPr>
        <sz val="9"/>
        <rFont val="Arial"/>
        <family val="2"/>
      </rPr>
      <t>Palisada betonowa o wymiarach 18x18x120cm na podsypce cementowo-piaskowej, spoiny wypełnione zaprawą cementową</t>
    </r>
  </si>
  <si>
    <r>
      <rPr>
        <sz val="9"/>
        <rFont val="Arial"/>
        <family val="2"/>
      </rPr>
      <t>Ława  betonowa z oporem pod obrzeże 8x30 cm</t>
    </r>
  </si>
  <si>
    <r>
      <rPr>
        <sz val="9"/>
        <rFont val="Arial"/>
        <family val="2"/>
      </rPr>
      <t>Obrzeża betonowe o wymiarach 30x8 cm na podsypce cementowo-piaskowej, spoiny wypełnione zaprawą cementową</t>
    </r>
  </si>
  <si>
    <r>
      <rPr>
        <sz val="9"/>
        <rFont val="Arial"/>
        <family val="2"/>
      </rPr>
      <t>Ława pod opornik</t>
    </r>
  </si>
  <si>
    <r>
      <rPr>
        <sz val="9"/>
        <rFont val="Arial"/>
        <family val="2"/>
      </rPr>
      <t>D 10.03.
01a</t>
    </r>
  </si>
  <si>
    <r>
      <rPr>
        <sz val="9"/>
        <rFont val="Arial"/>
        <family val="2"/>
      </rPr>
      <t>Płyty ażurowe o wymiarach 60x40x8 cm na podsypce piaskowej, spoiny wypełnione piaskiem</t>
    </r>
  </si>
  <si>
    <r>
      <rPr>
        <b/>
        <sz val="9"/>
        <rFont val="Arial"/>
        <family val="2"/>
      </rPr>
      <t>PODBUDOWY</t>
    </r>
  </si>
  <si>
    <r>
      <rPr>
        <sz val="9"/>
        <rFont val="Arial"/>
        <family val="2"/>
      </rPr>
      <t>Profilowanie i zagęszczanie podłoża wykonywane mechanicznie w gruncie kat. II-IV pod warstwy konstrukcyjne nawierzchni</t>
    </r>
  </si>
  <si>
    <r>
      <rPr>
        <sz val="9"/>
        <rFont val="Arial"/>
        <family val="2"/>
      </rPr>
      <t>Profilowanie i zagęszczanie podłoża pod warstwy konstrukcyjne zjazdów, chodnika, opaski, zatoki wykonywane ręcznie,w gruntach kategorii II-IV</t>
    </r>
  </si>
  <si>
    <r>
      <rPr>
        <sz val="9"/>
        <rFont val="Arial"/>
        <family val="2"/>
      </rPr>
      <t>D 04.05.
01a</t>
    </r>
  </si>
  <si>
    <r>
      <rPr>
        <sz val="9"/>
        <rFont val="Arial"/>
        <family val="2"/>
      </rPr>
      <t>D 04.04.
02b</t>
    </r>
  </si>
  <si>
    <r>
      <rPr>
        <sz val="9"/>
        <rFont val="Arial"/>
        <family val="2"/>
      </rPr>
      <t>Podbudowa zasadnicza z mieszanki kruszywa naturalnego łamanego 0/31,5 mm o grubości po zagęszczeniu 20 cm (jezdnia,zjazdy indywidualne)</t>
    </r>
  </si>
  <si>
    <r>
      <rPr>
        <b/>
        <sz val="9"/>
        <rFont val="Arial"/>
        <family val="2"/>
      </rPr>
      <t>NAWIERZCHNIE</t>
    </r>
  </si>
  <si>
    <r>
      <rPr>
        <sz val="9"/>
        <rFont val="Arial"/>
        <family val="2"/>
      </rPr>
      <t>D 04.03.
01a</t>
    </r>
  </si>
  <si>
    <r>
      <rPr>
        <sz val="9"/>
        <rFont val="Arial"/>
        <family val="2"/>
      </rPr>
      <t>Oczyszczenie mechaniczne nawierzchni drogowych nieulepszonych (jezdnia)</t>
    </r>
  </si>
  <si>
    <r>
      <rPr>
        <sz val="9"/>
        <rFont val="Arial"/>
        <family val="2"/>
      </rPr>
      <t>Skropienie emulsją asfaltową nawierzchni drogowych (jezdnia)</t>
    </r>
  </si>
  <si>
    <r>
      <rPr>
        <sz val="9"/>
        <rFont val="Arial"/>
        <family val="2"/>
      </rPr>
      <t>D 05.03.
05b</t>
    </r>
  </si>
  <si>
    <r>
      <rPr>
        <sz val="9"/>
        <rFont val="Arial"/>
        <family val="2"/>
      </rPr>
      <t>Oczyszczenie mechaniczne nawierzchni drogowych bitumicznych (jezdnia)</t>
    </r>
  </si>
  <si>
    <r>
      <rPr>
        <sz val="9"/>
        <rFont val="Arial"/>
        <family val="2"/>
      </rPr>
      <t>D 05.03.
05a</t>
    </r>
  </si>
  <si>
    <r>
      <rPr>
        <sz val="9"/>
        <rFont val="Arial"/>
        <family val="2"/>
      </rPr>
      <t>Warstwa ścieralna jezdni z betonu asfaltowego AC 8S PMB 45/80-55 o grubości po zagęszczeniu 4 cm</t>
    </r>
  </si>
  <si>
    <r>
      <rPr>
        <sz val="9"/>
        <rFont val="Arial"/>
        <family val="2"/>
      </rPr>
      <t>D 05.03.
23a</t>
    </r>
  </si>
  <si>
    <r>
      <rPr>
        <sz val="9"/>
        <rFont val="Arial"/>
        <family val="2"/>
      </rPr>
      <t>D 08.02.
01a</t>
    </r>
  </si>
  <si>
    <r>
      <rPr>
        <sz val="9"/>
        <rFont val="Arial"/>
        <family val="2"/>
      </rPr>
      <t>D 05.03.
04</t>
    </r>
  </si>
  <si>
    <r>
      <rPr>
        <sz val="9"/>
        <rFont val="Arial"/>
        <family val="2"/>
      </rPr>
      <t>Nawierzchnia zatoki autobusowej z betonu C35/45 o grubości 25 cm</t>
    </r>
  </si>
  <si>
    <r>
      <rPr>
        <b/>
        <sz val="9"/>
        <rFont val="Arial"/>
        <family val="2"/>
      </rPr>
      <t>OZNAKOWANIE POZIOME, PIONOWE</t>
    </r>
  </si>
  <si>
    <r>
      <rPr>
        <sz val="9"/>
        <rFont val="Arial"/>
        <family val="2"/>
      </rPr>
      <t>D 07.01.
01</t>
    </r>
  </si>
  <si>
    <r>
      <rPr>
        <sz val="9"/>
        <rFont val="Arial"/>
        <family val="2"/>
      </rPr>
      <t>Oznakowanie poziome jezdni farbą chlorokauczukową - linie na skrzyżowaniach i przejściach dla pieszych malowane ręcznie</t>
    </r>
  </si>
  <si>
    <r>
      <rPr>
        <sz val="9"/>
        <rFont val="Arial"/>
        <family val="2"/>
      </rPr>
      <t>Oznakowanie poziome jezdni farbą chlorokauczukową - powierzchnia malowania przejazdów dla rowerzystów oraz fragment pasa włączania do jezdni</t>
    </r>
  </si>
  <si>
    <r>
      <rPr>
        <sz val="9"/>
        <rFont val="Arial"/>
        <family val="2"/>
      </rPr>
      <t>D 07.02.
01</t>
    </r>
  </si>
  <si>
    <r>
      <rPr>
        <sz val="9"/>
        <rFont val="Arial"/>
        <family val="2"/>
      </rPr>
      <t>Pionowe znaki drogowe - słupki z rur stalowych</t>
    </r>
  </si>
  <si>
    <r>
      <rPr>
        <b/>
        <sz val="9"/>
        <rFont val="Arial"/>
        <family val="2"/>
      </rPr>
      <t>ROBOTY WYKOŃCZENIOWE</t>
    </r>
  </si>
  <si>
    <r>
      <rPr>
        <sz val="9"/>
        <rFont val="Arial"/>
        <family val="2"/>
      </rPr>
      <t>D 09.01.
01</t>
    </r>
  </si>
  <si>
    <r>
      <rPr>
        <sz val="9"/>
        <rFont val="Arial"/>
        <family val="2"/>
      </rPr>
      <t>Ręczne plantowanie powierzchni gruntu rodzimego kat.I-III</t>
    </r>
  </si>
  <si>
    <r>
      <rPr>
        <sz val="9"/>
        <rFont val="Arial"/>
        <family val="2"/>
      </rPr>
      <t>Wykonanie trawników dywanowych siewem na gruncie kat. III z nawożeniem</t>
    </r>
  </si>
  <si>
    <r>
      <rPr>
        <b/>
        <sz val="9"/>
        <rFont val="Arial"/>
        <family val="2"/>
      </rPr>
      <t>MONTAŻ WYPOSAŻENIA</t>
    </r>
  </si>
  <si>
    <r>
      <rPr>
        <sz val="9"/>
        <rFont val="Arial"/>
        <family val="2"/>
      </rPr>
      <t>D 10.01.
01o</t>
    </r>
  </si>
  <si>
    <r>
      <rPr>
        <sz val="9"/>
        <rFont val="Arial"/>
        <family val="2"/>
      </rPr>
      <t>Montaż wiaty dla podróżujących (4mx0,8), wraz z transportem elementu</t>
    </r>
  </si>
  <si>
    <r>
      <rPr>
        <b/>
        <sz val="9"/>
        <rFont val="Arial"/>
        <family val="2"/>
      </rPr>
      <t>ŚCIANA OPOROWA</t>
    </r>
  </si>
  <si>
    <r>
      <rPr>
        <sz val="9"/>
        <rFont val="Arial"/>
        <family val="2"/>
      </rPr>
      <t>D 10.01.
01</t>
    </r>
  </si>
  <si>
    <r>
      <rPr>
        <sz val="9"/>
        <rFont val="Arial"/>
        <family val="2"/>
      </rPr>
      <t>Budowa ściany oporowej z elementów żelbetowych kątowych typu ''L'' ustawiane na podsypce 5cm</t>
    </r>
  </si>
  <si>
    <r>
      <rPr>
        <sz val="9"/>
        <rFont val="Arial"/>
        <family val="2"/>
      </rPr>
      <t>Podbudowa z betonu B12/15 gr 20cm o szerokości do 1,3 m</t>
    </r>
  </si>
  <si>
    <r>
      <rPr>
        <sz val="9"/>
        <rFont val="Arial"/>
        <family val="2"/>
      </rPr>
      <t>Warstwa mrozoochronna z kruszywa naturalnego (piasku) 0/8 mm związanego hy- draulicznie cementem, klasa wytrzymałości C1,5/2 o grubości po zagęszczeniu 30 cm pielęgnowane piaskiem i wodą</t>
    </r>
  </si>
  <si>
    <r>
      <t>m</t>
    </r>
    <r>
      <rPr>
        <vertAlign val="superscript"/>
        <sz val="9"/>
        <rFont val="Arial"/>
        <family val="2"/>
        <charset val="238"/>
      </rPr>
      <t>2</t>
    </r>
  </si>
  <si>
    <r>
      <t>m</t>
    </r>
    <r>
      <rPr>
        <vertAlign val="superscript"/>
        <sz val="9"/>
        <rFont val="Arial"/>
        <family val="2"/>
        <charset val="238"/>
      </rPr>
      <t>3</t>
    </r>
  </si>
  <si>
    <t>Roboty pomiarowe przy liniowych robotach ziemnych - trasa dróg w terenie równinnym</t>
  </si>
  <si>
    <t>Usunięcie warstwy ziemi urodzajnej (humusu) o grubości 20 cm za pomocą spycharek</t>
  </si>
  <si>
    <t>Ilość</t>
  </si>
  <si>
    <t>Słupy  z fundamentami o wysokości 1,8 m,ceglane o przekroju 51x51 cm (+ osadzenie przęseł)</t>
  </si>
  <si>
    <t>Cokoły ceglane o wymiarach 0,25 X 0,25 m z cegieł wapienno-piaskowych na fundamencie o wymiarach 0,25 X 0,80 m.</t>
  </si>
  <si>
    <t>Wrota z furtkami do odbudowy (materiał z rozbiórki)</t>
  </si>
  <si>
    <t>Rozebranie nawierzchnia z betonu gr. 15 cm mechanicznie z odwiezieniem materiałów z rozbiórki na odl.5km</t>
  </si>
  <si>
    <t>Rozebranie nawierzchni z mas mineralno-bitumicznych gr. 3 cm mechanicznie, z odwiezieniem materiałów z rozbiórki na odl.5km</t>
  </si>
  <si>
    <t>Oporniki betonowe o wymiarach 20x25 cm na podsypce piaskowej, spoiny wypełnione zaprawą cementową</t>
  </si>
  <si>
    <t>Krawężniki betonowe peronowe z wykonaniem ław betonowych na podsypce cementowo-piaskowej</t>
  </si>
  <si>
    <t>Krawężniki betonowe skośne  o wymiarach 20x22/30 cm z wykonaniem ław betonowych na podsypce cementowo-piaskowej</t>
  </si>
  <si>
    <t>Krawężniki betonowe najazdowe o wymiarach 20x22 cm z wykonaniem ław betonowych na podsypce cementowo-piaskowej</t>
  </si>
  <si>
    <t>Krawężniki betonowe wystające o wymiarach 20x30 cm z wykonaniem ław betonowych na podsypce cementowo-piaskowej</t>
  </si>
  <si>
    <t>Podbudowa zasadnicza z kruszywa naturalnego (piasku) 0/8 mm związanego hydraulicznie cementem, klasa wytrzymałości C5/6 o grubości po zagęszczeniu 15 cm pie- lęgnowane piaskiem i wodą (zatoka autobusowa)</t>
  </si>
  <si>
    <t>Warstwa mrozoochronna z kruszywa naturalnego (piasku) 0/8 mm związanego hydraulicznie cementem, klasa wytrzymałości C3/4 o grubości po zagęszczeniu 15 cm pielęgnowane piaskiem i wodą (jezdnia, zjazdy, chodnik, opaska, zatoka)</t>
  </si>
  <si>
    <t>Warstwa wiążąca dla jezdni z betonu asfaltowego  AC 16W PMB 25/55-60 o grubości 8 cm</t>
  </si>
  <si>
    <t>Oznakowanie poziome jezdni farbą chlorokauczukową - strzałki i inne symbole malowane ręcznie</t>
  </si>
  <si>
    <t>Oznakowanie poziome jezdni farbą chlorokauczukową - linie segregacyjne i krawędziowe przerywane malowane mechanicznie</t>
  </si>
  <si>
    <t>Oznakowanie poziome jezdni farbą chlorokauczukową - linie segregacyjne i krawędziowe ciągłe malowane mechanicznie</t>
  </si>
  <si>
    <t>Pionowe znaki drogowe - znaki zakazu, nakazu, ostrzegawcze i informacyjne, tabliczki o pow. do 0.3 m2</t>
  </si>
  <si>
    <t>Nawierzchnia peronu autobusowego naklejna ostegawczą folią koloru żółtego</t>
  </si>
  <si>
    <t>Wartość kosztorysowa robót bez podatku VAT</t>
  </si>
  <si>
    <t>PROGI ZWALNIAJĄCE</t>
  </si>
  <si>
    <t>D 05.03.
05a</t>
  </si>
  <si>
    <t>szt</t>
  </si>
  <si>
    <t>Wykonanie bitumicznych progów zwalniających płytowych 2m*2m z betonu asfaltowego AC 8S PMB 45/80-55 wbudowanych w warstwę ścieralną wraz z oznakowaniem poziomym na progu.
Lokalizacja progów zgodnie z projektem stałej organizacji ruchu.</t>
  </si>
  <si>
    <t>Ręczne rozebranie nawierzchni z kostki brukowej betonowej na podsypce piaskowej z odwiezieniem materiałów z rozbiórki na odl.5km</t>
  </si>
  <si>
    <t>Roboty remontowe - frezowanie nawierzchni bitumicznej o gr. 8 cm z wywozem materiału z rozbiórki na odl. do 1 km - interpolacja</t>
  </si>
  <si>
    <t>Koryta wykonywane mechanicznie gł. 55 cm w gruncie kat. II-VI na całej szerokości przy użyciu równiarki i walca wibracyjnego samojezdnego - zatok autobusowych z odwiezieniem urobku na odl. do 5 km</t>
  </si>
  <si>
    <t>Rozebranie nawierzchni z mieszanek mineralno-bitumicznych wraz z podbudową (ścieżka pieszo-rowerowa)</t>
  </si>
  <si>
    <t>Wykonanie nawierzchni z betonu asfaltowego AC8S z asfaltem 50/70, warstwa ścieralna, gr. w-wy 4 cm (odtworzenie ścieżki pieszo-rowerowej)</t>
  </si>
  <si>
    <t>Wykonanie nawierzchni z betonu asfaltowego AC16W z asfaltem 50/70, warstwa wiążąca gr. 4 cm (odtworzenie ścieżki pieszo-rowerowej)</t>
  </si>
  <si>
    <t>Wykonanie podbudowy zasadniczej z mieszanki niezwiązanej z kruszywem C90/3, 0/31,5 mm, gr. w-wy 15 cm (odtworzenie ścieżki pieszo-rowerowej)</t>
  </si>
  <si>
    <t>Wykonanie wykopów wąskoprzestrzennych w gruntach kat. II-VI
― wykopy ręczne liniowe o szerokości 0,8 - 1,5 m o ścianach pionowych (z umocnieniem pionowym ścian wykopów) w gruntach kat. II-VI z wydobyciem urobku ręcznie lub mechanicznie z transportem urobku na odkład (wykop pod ścieżką rowerową pod kanał technologiczny).
Grunty nieprzydatne do wbudowania stanowią własność Wykonawcy. Załadunek, transport, rozładunek oraz utylizacja gruntu w gestii Wykonawcy.</t>
  </si>
  <si>
    <t>D 04.05.
01</t>
  </si>
  <si>
    <t>Mechaniczne oczyszczenie i skropienie nowo wybudowanej warstwy wiążącej AC16W pod warstwę ścieralną z AC8S emulsją asfaltową (odtworzenie ścieżki pieszo-rowerowej)</t>
  </si>
  <si>
    <t>D 05.03.
06</t>
  </si>
  <si>
    <t>D 05.03.
05</t>
  </si>
  <si>
    <t>Mechaniczne oczyszczenie i skropienie emulsją asfaltową warstw konstrukcyjnych z mieszanki niezwiązanej z kruszywem C90/3 (odtworzenie ścieżki pieszo-rowerowej)</t>
  </si>
  <si>
    <t>47
d.12</t>
  </si>
  <si>
    <t>48 d.12</t>
  </si>
  <si>
    <t>49 d.12</t>
  </si>
  <si>
    <t>50 d.12</t>
  </si>
  <si>
    <t>51 d.12</t>
  </si>
  <si>
    <t>52 d.12</t>
  </si>
  <si>
    <t>53 d.12</t>
  </si>
  <si>
    <t>54 d.12</t>
  </si>
  <si>
    <t>55 d.12</t>
  </si>
  <si>
    <t>56 d.12</t>
  </si>
  <si>
    <t>57 d.12</t>
  </si>
  <si>
    <t>58 d.12</t>
  </si>
  <si>
    <t>59 d.12</t>
  </si>
  <si>
    <t>60 d.13</t>
  </si>
  <si>
    <t>61 d.13</t>
  </si>
  <si>
    <t>62 d.13</t>
  </si>
  <si>
    <t>63 d.13</t>
  </si>
  <si>
    <t>64 d.13</t>
  </si>
  <si>
    <t>65 d.14</t>
  </si>
  <si>
    <t>66 d.14</t>
  </si>
  <si>
    <t>67 d.14</t>
  </si>
  <si>
    <t>68 d.15</t>
  </si>
  <si>
    <t>69 d.15</t>
  </si>
  <si>
    <t>70 d.15</t>
  </si>
  <si>
    <t>71 d.15</t>
  </si>
  <si>
    <t>72 d.15</t>
  </si>
  <si>
    <t>73 d.15</t>
  </si>
  <si>
    <t>74 d.15</t>
  </si>
  <si>
    <t>75 d.15</t>
  </si>
  <si>
    <t>76 d.15</t>
  </si>
  <si>
    <t>77 d.15</t>
  </si>
  <si>
    <t>78 d.15</t>
  </si>
  <si>
    <t>79 d.15</t>
  </si>
  <si>
    <t>80 d.15</t>
  </si>
  <si>
    <t>81 d.16</t>
  </si>
  <si>
    <t>82 d.16</t>
  </si>
  <si>
    <t>83 d.16</t>
  </si>
  <si>
    <t>84 d.16</t>
  </si>
  <si>
    <t>85 d.16</t>
  </si>
  <si>
    <t>86 d.16</t>
  </si>
  <si>
    <t>87 d.16</t>
  </si>
  <si>
    <t>88 d.16</t>
  </si>
  <si>
    <t>89 d.17</t>
  </si>
  <si>
    <t>90 d.17</t>
  </si>
  <si>
    <t>91 d.17</t>
  </si>
  <si>
    <t>92 d.17</t>
  </si>
  <si>
    <t>93 d.17</t>
  </si>
  <si>
    <t>94 d.17</t>
  </si>
  <si>
    <t>95 d.17</t>
  </si>
  <si>
    <t>96 d.17</t>
  </si>
  <si>
    <t>97 d.17</t>
  </si>
  <si>
    <t>98 d.17</t>
  </si>
  <si>
    <t>99 d.17</t>
  </si>
  <si>
    <t>100 d.17</t>
  </si>
  <si>
    <t>101 d.17</t>
  </si>
  <si>
    <t>102 d.17</t>
  </si>
  <si>
    <t>103 d.18</t>
  </si>
  <si>
    <t>104 d.18</t>
  </si>
  <si>
    <t>105 d.18</t>
  </si>
  <si>
    <t>106 d.18</t>
  </si>
  <si>
    <t>107 d.18</t>
  </si>
  <si>
    <t>108 d.18</t>
  </si>
  <si>
    <t>109 d.18</t>
  </si>
  <si>
    <t>110 d.18</t>
  </si>
  <si>
    <t>111 d.19</t>
  </si>
  <si>
    <t>112 d.20</t>
  </si>
  <si>
    <t>113 d.20</t>
  </si>
  <si>
    <t>114 d.21</t>
  </si>
  <si>
    <t>115 d.22</t>
  </si>
  <si>
    <t>116 d.22</t>
  </si>
  <si>
    <t>117 d.22</t>
  </si>
  <si>
    <t>Załącznik 2A.1</t>
  </si>
  <si>
    <t>KOSZTORYS OFERTOWY
"Rozbudowa ul. Sukowskiej w Kielcach etap I od skrzyżowania z ul. Łanową do posesji nr 40"
Branża drogowa</t>
  </si>
  <si>
    <t>95a d.17</t>
  </si>
  <si>
    <t>95b d17</t>
  </si>
  <si>
    <r>
      <rPr>
        <sz val="9"/>
        <color rgb="FFFF0000"/>
        <rFont val="Arial"/>
        <family val="2"/>
      </rPr>
      <t>D 05.03.
23a</t>
    </r>
  </si>
  <si>
    <r>
      <t>m</t>
    </r>
    <r>
      <rPr>
        <vertAlign val="superscript"/>
        <sz val="9"/>
        <color rgb="FFFF0000"/>
        <rFont val="Arial"/>
        <family val="2"/>
        <charset val="238"/>
      </rPr>
      <t>2</t>
    </r>
  </si>
  <si>
    <t>Wykonanie koryta mechanicznie gł. 38 cm wraz z profilowaniem i zagęszczeniem podłoża w gruntach kategorii II-VI (pod warstwy konstrukcyjne odtworzenia ścieżki pieszo-rowerowej)</t>
  </si>
  <si>
    <t>97a d.17</t>
  </si>
  <si>
    <r>
      <rPr>
        <sz val="9"/>
        <color rgb="FFFF0000"/>
        <rFont val="Arial"/>
        <family val="2"/>
      </rPr>
      <t>D 08.02.
01a</t>
    </r>
  </si>
  <si>
    <r>
      <t>m</t>
    </r>
    <r>
      <rPr>
        <vertAlign val="superscript"/>
        <sz val="9"/>
        <color rgb="FFFF0000"/>
        <rFont val="Arial"/>
        <family val="2"/>
      </rPr>
      <t>2</t>
    </r>
  </si>
  <si>
    <t>97b d.17</t>
  </si>
  <si>
    <t>Nawierzchnia z kostki brukowej betonowej szarej grubości 8 cm na podsypce grysowej 2- 5mm z wypełnieniem spoin piaskiem (chodnik)</t>
  </si>
  <si>
    <t>Nawierzchnia z kostki brukowej betonowej szarej grubości 6 cm na podsypce grysowej 2- 5mm z wypełnieniem spoin piaskiem (opaska bezpieczeństwa)</t>
  </si>
  <si>
    <t>Nawierzchnia z kostki brukowej betonowej grafitowej grubości 8 cm na podsypce grysowej 2- 5mm z wypełnieniem spoin piaskiem (zjazdy indywidualne)</t>
  </si>
  <si>
    <t>Nawierzchnia peronu z płyt betonowych wskaźnikowych kierunkowych o wymiarach 40x40x8 cm na podsypce grysowej spoiny wypełnione zaprawą cementową</t>
  </si>
  <si>
    <t>Nawierzchnia peronu z płyt betonowych antypoślizgowych o wymiarach 40x40x8 cm na podsypce grysowej spoiny wypełnione zaprawą cementową</t>
  </si>
  <si>
    <t>Nawierzchnia peronu z płyt betonowych wskaźnikowych ostrzegawczych o wymiarach 40x40x8 cm na podsypce grysowej spoiny wypełnione zaprawą cementową</t>
  </si>
  <si>
    <t>Nawierzchnia peronu z płyt betonowych chodnikowych o wymiarach 40x40x8 cm na podsypce grysowej, spoiny wypełnione zaprawą cementową</t>
  </si>
  <si>
    <t>Wykonanie ulepszonego podłoża z mieszanki związanej spoiwem hydraulicznym (cementem) 0/31,5 C1,5/2,0, gr. w-wy 15 cm (odtworzenie ścieżki pieszo-rowerowej)</t>
  </si>
  <si>
    <t>skorygowany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</si>
</sst>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7" x14ac:knownFonts="1">
    <font>
      <sz val="10"/>
      <color rgb="FF000000"/>
      <name val="Times New Roman"/>
      <charset val="204"/>
    </font>
    <font>
      <sz val="9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sz val="11"/>
      <color rgb="FF0070C0"/>
      <name val="Arial"/>
      <family val="2"/>
      <charset val="238"/>
    </font>
    <font>
      <sz val="9"/>
      <color rgb="FFFF0000"/>
      <name val="Arial"/>
      <family val="2"/>
    </font>
    <font>
      <sz val="9"/>
      <color rgb="FFFF0000"/>
      <name val="Times New Roman"/>
      <family val="1"/>
      <charset val="238"/>
    </font>
    <font>
      <vertAlign val="superscript"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vertAlign val="superscript"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right" vertical="center" shrinkToFit="1"/>
    </xf>
    <xf numFmtId="0" fontId="5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center" shrinkToFi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8"/>
  <sheetViews>
    <sheetView tabSelected="1" view="pageBreakPreview" zoomScaleNormal="100" zoomScaleSheetLayoutView="100" workbookViewId="0">
      <selection activeCell="A2" sqref="A2:G2"/>
    </sheetView>
  </sheetViews>
  <sheetFormatPr defaultColWidth="9.33203125" defaultRowHeight="12" x14ac:dyDescent="0.25"/>
  <cols>
    <col min="1" max="1" width="5.109375" style="2" customWidth="1"/>
    <col min="2" max="2" width="8.6640625" style="1" customWidth="1"/>
    <col min="3" max="3" width="68.109375" style="1" customWidth="1"/>
    <col min="4" max="4" width="6.6640625" style="5" customWidth="1"/>
    <col min="5" max="5" width="11.33203125" style="4" customWidth="1"/>
    <col min="6" max="6" width="9.44140625" style="1" customWidth="1"/>
    <col min="7" max="7" width="12.109375" style="1" customWidth="1"/>
    <col min="8" max="16384" width="9.33203125" style="1"/>
  </cols>
  <sheetData>
    <row r="1" spans="1:7" ht="13.8" x14ac:dyDescent="0.25">
      <c r="E1" s="34" t="s">
        <v>299</v>
      </c>
      <c r="G1" s="23" t="s">
        <v>280</v>
      </c>
    </row>
    <row r="2" spans="1:7" ht="48.75" customHeight="1" x14ac:dyDescent="0.25">
      <c r="A2" s="35" t="s">
        <v>281</v>
      </c>
      <c r="B2" s="36"/>
      <c r="C2" s="36"/>
      <c r="D2" s="36"/>
      <c r="E2" s="36"/>
      <c r="F2" s="36"/>
      <c r="G2" s="36"/>
    </row>
    <row r="4" spans="1:7" ht="38.85" customHeight="1" x14ac:dyDescent="0.25">
      <c r="A4" s="8" t="s">
        <v>3</v>
      </c>
      <c r="B4" s="8" t="s">
        <v>4</v>
      </c>
      <c r="C4" s="9" t="s">
        <v>2</v>
      </c>
      <c r="D4" s="9" t="s">
        <v>0</v>
      </c>
      <c r="E4" s="10" t="s">
        <v>172</v>
      </c>
      <c r="F4" s="8" t="s">
        <v>5</v>
      </c>
      <c r="G4" s="9" t="s">
        <v>1</v>
      </c>
    </row>
    <row r="5" spans="1:7" ht="18" customHeight="1" x14ac:dyDescent="0.25">
      <c r="A5" s="11">
        <v>1</v>
      </c>
      <c r="B5" s="6"/>
      <c r="C5" s="37" t="s">
        <v>6</v>
      </c>
      <c r="D5" s="37"/>
      <c r="E5" s="37"/>
      <c r="F5" s="37"/>
      <c r="G5" s="37"/>
    </row>
    <row r="6" spans="1:7" ht="36" customHeight="1" x14ac:dyDescent="0.25">
      <c r="A6" s="12" t="s">
        <v>7</v>
      </c>
      <c r="B6" s="6" t="s">
        <v>8</v>
      </c>
      <c r="C6" s="13" t="s">
        <v>170</v>
      </c>
      <c r="D6" s="14" t="s">
        <v>9</v>
      </c>
      <c r="E6" s="15">
        <v>0.63800000000000001</v>
      </c>
      <c r="F6" s="6"/>
      <c r="G6" s="6"/>
    </row>
    <row r="7" spans="1:7" ht="36" customHeight="1" x14ac:dyDescent="0.25">
      <c r="A7" s="12" t="s">
        <v>10</v>
      </c>
      <c r="B7" s="6" t="s">
        <v>11</v>
      </c>
      <c r="C7" s="13" t="s">
        <v>171</v>
      </c>
      <c r="D7" s="16" t="s">
        <v>168</v>
      </c>
      <c r="E7" s="17">
        <v>1971</v>
      </c>
      <c r="F7" s="6"/>
      <c r="G7" s="6"/>
    </row>
    <row r="8" spans="1:7" ht="18" customHeight="1" x14ac:dyDescent="0.25">
      <c r="A8" s="11">
        <v>2</v>
      </c>
      <c r="B8" s="6"/>
      <c r="C8" s="37" t="s">
        <v>12</v>
      </c>
      <c r="D8" s="37"/>
      <c r="E8" s="37"/>
      <c r="F8" s="37"/>
      <c r="G8" s="37"/>
    </row>
    <row r="9" spans="1:7" ht="35.25" customHeight="1" x14ac:dyDescent="0.25">
      <c r="A9" s="12" t="s">
        <v>13</v>
      </c>
      <c r="B9" s="6" t="s">
        <v>14</v>
      </c>
      <c r="C9" s="18" t="s">
        <v>15</v>
      </c>
      <c r="D9" s="14" t="s">
        <v>16</v>
      </c>
      <c r="E9" s="19">
        <v>1</v>
      </c>
      <c r="F9" s="6"/>
      <c r="G9" s="6"/>
    </row>
    <row r="10" spans="1:7" ht="35.25" customHeight="1" x14ac:dyDescent="0.25">
      <c r="A10" s="12" t="s">
        <v>17</v>
      </c>
      <c r="B10" s="6" t="s">
        <v>18</v>
      </c>
      <c r="C10" s="18" t="s">
        <v>19</v>
      </c>
      <c r="D10" s="14" t="s">
        <v>16</v>
      </c>
      <c r="E10" s="19">
        <v>2</v>
      </c>
      <c r="F10" s="6"/>
      <c r="G10" s="6"/>
    </row>
    <row r="11" spans="1:7" ht="35.25" customHeight="1" x14ac:dyDescent="0.25">
      <c r="A11" s="12" t="s">
        <v>20</v>
      </c>
      <c r="B11" s="6" t="s">
        <v>18</v>
      </c>
      <c r="C11" s="18" t="s">
        <v>21</v>
      </c>
      <c r="D11" s="14" t="s">
        <v>16</v>
      </c>
      <c r="E11" s="19">
        <v>1</v>
      </c>
      <c r="F11" s="6"/>
      <c r="G11" s="6"/>
    </row>
    <row r="12" spans="1:7" ht="35.25" customHeight="1" x14ac:dyDescent="0.25">
      <c r="A12" s="12" t="s">
        <v>22</v>
      </c>
      <c r="B12" s="6" t="s">
        <v>18</v>
      </c>
      <c r="C12" s="18" t="s">
        <v>23</v>
      </c>
      <c r="D12" s="14" t="s">
        <v>24</v>
      </c>
      <c r="E12" s="19">
        <v>0.8</v>
      </c>
      <c r="F12" s="6"/>
      <c r="G12" s="6"/>
    </row>
    <row r="13" spans="1:7" ht="35.25" customHeight="1" x14ac:dyDescent="0.25">
      <c r="A13" s="12" t="s">
        <v>25</v>
      </c>
      <c r="B13" s="6" t="s">
        <v>18</v>
      </c>
      <c r="C13" s="18" t="s">
        <v>26</v>
      </c>
      <c r="D13" s="14" t="s">
        <v>24</v>
      </c>
      <c r="E13" s="19">
        <v>0.72</v>
      </c>
      <c r="F13" s="6"/>
      <c r="G13" s="6"/>
    </row>
    <row r="14" spans="1:7" ht="35.25" customHeight="1" x14ac:dyDescent="0.25">
      <c r="A14" s="12" t="s">
        <v>27</v>
      </c>
      <c r="B14" s="6" t="s">
        <v>18</v>
      </c>
      <c r="C14" s="18" t="s">
        <v>28</v>
      </c>
      <c r="D14" s="14" t="s">
        <v>24</v>
      </c>
      <c r="E14" s="19">
        <v>1.89</v>
      </c>
      <c r="F14" s="6"/>
      <c r="G14" s="6"/>
    </row>
    <row r="15" spans="1:7" ht="35.25" customHeight="1" x14ac:dyDescent="0.25">
      <c r="A15" s="12" t="s">
        <v>29</v>
      </c>
      <c r="B15" s="6" t="s">
        <v>18</v>
      </c>
      <c r="C15" s="18" t="s">
        <v>30</v>
      </c>
      <c r="D15" s="14" t="s">
        <v>24</v>
      </c>
      <c r="E15" s="19">
        <v>0.8</v>
      </c>
      <c r="F15" s="6"/>
      <c r="G15" s="6"/>
    </row>
    <row r="16" spans="1:7" ht="35.25" customHeight="1" x14ac:dyDescent="0.25">
      <c r="A16" s="12" t="s">
        <v>31</v>
      </c>
      <c r="B16" s="6" t="s">
        <v>18</v>
      </c>
      <c r="C16" s="18" t="s">
        <v>32</v>
      </c>
      <c r="D16" s="14" t="s">
        <v>24</v>
      </c>
      <c r="E16" s="19">
        <v>3.41</v>
      </c>
      <c r="F16" s="6"/>
      <c r="G16" s="6"/>
    </row>
    <row r="17" spans="1:7" ht="35.25" customHeight="1" x14ac:dyDescent="0.25">
      <c r="A17" s="12" t="s">
        <v>33</v>
      </c>
      <c r="B17" s="6" t="s">
        <v>18</v>
      </c>
      <c r="C17" s="18" t="s">
        <v>34</v>
      </c>
      <c r="D17" s="14" t="s">
        <v>24</v>
      </c>
      <c r="E17" s="19">
        <v>3.41</v>
      </c>
      <c r="F17" s="6"/>
      <c r="G17" s="6"/>
    </row>
    <row r="18" spans="1:7" ht="35.25" customHeight="1" x14ac:dyDescent="0.25">
      <c r="A18" s="12" t="s">
        <v>35</v>
      </c>
      <c r="B18" s="6" t="s">
        <v>18</v>
      </c>
      <c r="C18" s="18" t="s">
        <v>36</v>
      </c>
      <c r="D18" s="14" t="s">
        <v>37</v>
      </c>
      <c r="E18" s="15">
        <v>5.0000000000000001E-3</v>
      </c>
      <c r="F18" s="6"/>
      <c r="G18" s="6"/>
    </row>
    <row r="19" spans="1:7" ht="18" customHeight="1" x14ac:dyDescent="0.25">
      <c r="A19" s="11">
        <v>3</v>
      </c>
      <c r="B19" s="20"/>
      <c r="C19" s="37" t="s">
        <v>38</v>
      </c>
      <c r="D19" s="37"/>
      <c r="E19" s="37"/>
      <c r="F19" s="37"/>
      <c r="G19" s="37"/>
    </row>
    <row r="20" spans="1:7" ht="36" customHeight="1" x14ac:dyDescent="0.25">
      <c r="A20" s="12" t="s">
        <v>39</v>
      </c>
      <c r="B20" s="6" t="s">
        <v>14</v>
      </c>
      <c r="C20" s="18" t="s">
        <v>40</v>
      </c>
      <c r="D20" s="14" t="s">
        <v>41</v>
      </c>
      <c r="E20" s="19">
        <v>15</v>
      </c>
      <c r="F20" s="6"/>
      <c r="G20" s="6"/>
    </row>
    <row r="21" spans="1:7" ht="36" customHeight="1" x14ac:dyDescent="0.25">
      <c r="A21" s="12" t="s">
        <v>42</v>
      </c>
      <c r="B21" s="6" t="s">
        <v>14</v>
      </c>
      <c r="C21" s="18" t="s">
        <v>43</v>
      </c>
      <c r="D21" s="14" t="s">
        <v>41</v>
      </c>
      <c r="E21" s="19">
        <v>15</v>
      </c>
      <c r="F21" s="6"/>
      <c r="G21" s="6"/>
    </row>
    <row r="22" spans="1:7" ht="36" customHeight="1" x14ac:dyDescent="0.25">
      <c r="A22" s="12" t="s">
        <v>44</v>
      </c>
      <c r="B22" s="6" t="s">
        <v>45</v>
      </c>
      <c r="C22" s="18" t="s">
        <v>46</v>
      </c>
      <c r="D22" s="14" t="s">
        <v>41</v>
      </c>
      <c r="E22" s="19">
        <v>15</v>
      </c>
      <c r="F22" s="6"/>
      <c r="G22" s="6"/>
    </row>
    <row r="23" spans="1:7" ht="18" customHeight="1" x14ac:dyDescent="0.25">
      <c r="A23" s="11">
        <v>4</v>
      </c>
      <c r="B23" s="20"/>
      <c r="C23" s="37" t="s">
        <v>47</v>
      </c>
      <c r="D23" s="37"/>
      <c r="E23" s="37"/>
      <c r="F23" s="37"/>
      <c r="G23" s="37"/>
    </row>
    <row r="24" spans="1:7" ht="36" customHeight="1" x14ac:dyDescent="0.25">
      <c r="A24" s="12" t="s">
        <v>48</v>
      </c>
      <c r="B24" s="6" t="s">
        <v>14</v>
      </c>
      <c r="C24" s="18" t="s">
        <v>49</v>
      </c>
      <c r="D24" s="14" t="s">
        <v>41</v>
      </c>
      <c r="E24" s="19">
        <v>10</v>
      </c>
      <c r="F24" s="6"/>
      <c r="G24" s="6"/>
    </row>
    <row r="25" spans="1:7" ht="36" customHeight="1" x14ac:dyDescent="0.25">
      <c r="A25" s="12" t="s">
        <v>50</v>
      </c>
      <c r="B25" s="6" t="s">
        <v>14</v>
      </c>
      <c r="C25" s="18" t="s">
        <v>51</v>
      </c>
      <c r="D25" s="14" t="s">
        <v>41</v>
      </c>
      <c r="E25" s="19">
        <v>5.5</v>
      </c>
      <c r="F25" s="6"/>
      <c r="G25" s="6"/>
    </row>
    <row r="26" spans="1:7" ht="36" customHeight="1" x14ac:dyDescent="0.25">
      <c r="A26" s="12" t="s">
        <v>52</v>
      </c>
      <c r="B26" s="6" t="s">
        <v>14</v>
      </c>
      <c r="C26" s="13" t="s">
        <v>174</v>
      </c>
      <c r="D26" s="14" t="s">
        <v>41</v>
      </c>
      <c r="E26" s="19">
        <v>10</v>
      </c>
      <c r="F26" s="6"/>
      <c r="G26" s="6"/>
    </row>
    <row r="27" spans="1:7" ht="36" customHeight="1" x14ac:dyDescent="0.25">
      <c r="A27" s="12" t="s">
        <v>53</v>
      </c>
      <c r="B27" s="6" t="s">
        <v>14</v>
      </c>
      <c r="C27" s="13" t="s">
        <v>173</v>
      </c>
      <c r="D27" s="14" t="s">
        <v>54</v>
      </c>
      <c r="E27" s="19">
        <v>7</v>
      </c>
      <c r="F27" s="6"/>
      <c r="G27" s="6"/>
    </row>
    <row r="28" spans="1:7" ht="36" customHeight="1" x14ac:dyDescent="0.25">
      <c r="A28" s="12" t="s">
        <v>55</v>
      </c>
      <c r="B28" s="6" t="s">
        <v>14</v>
      </c>
      <c r="C28" s="18" t="s">
        <v>56</v>
      </c>
      <c r="D28" s="14" t="s">
        <v>57</v>
      </c>
      <c r="E28" s="19">
        <v>5.5</v>
      </c>
      <c r="F28" s="6"/>
      <c r="G28" s="6"/>
    </row>
    <row r="29" spans="1:7" s="3" customFormat="1" ht="18" customHeight="1" x14ac:dyDescent="0.25">
      <c r="A29" s="11">
        <v>5</v>
      </c>
      <c r="B29" s="20"/>
      <c r="C29" s="37" t="s">
        <v>58</v>
      </c>
      <c r="D29" s="37"/>
      <c r="E29" s="37"/>
      <c r="F29" s="37"/>
      <c r="G29" s="37"/>
    </row>
    <row r="30" spans="1:7" ht="36" customHeight="1" x14ac:dyDescent="0.25">
      <c r="A30" s="12" t="s">
        <v>59</v>
      </c>
      <c r="B30" s="6" t="s">
        <v>14</v>
      </c>
      <c r="C30" s="18" t="s">
        <v>60</v>
      </c>
      <c r="D30" s="14" t="s">
        <v>41</v>
      </c>
      <c r="E30" s="19">
        <v>2.2999999999999998</v>
      </c>
      <c r="F30" s="6"/>
      <c r="G30" s="6"/>
    </row>
    <row r="31" spans="1:7" ht="36" customHeight="1" x14ac:dyDescent="0.25">
      <c r="A31" s="12" t="s">
        <v>61</v>
      </c>
      <c r="B31" s="6" t="s">
        <v>14</v>
      </c>
      <c r="C31" s="18" t="s">
        <v>62</v>
      </c>
      <c r="D31" s="14" t="s">
        <v>41</v>
      </c>
      <c r="E31" s="19">
        <v>3.7</v>
      </c>
      <c r="F31" s="6"/>
      <c r="G31" s="6"/>
    </row>
    <row r="32" spans="1:7" ht="36" customHeight="1" x14ac:dyDescent="0.25">
      <c r="A32" s="12" t="s">
        <v>63</v>
      </c>
      <c r="B32" s="6" t="s">
        <v>14</v>
      </c>
      <c r="C32" s="13" t="s">
        <v>174</v>
      </c>
      <c r="D32" s="14" t="s">
        <v>41</v>
      </c>
      <c r="E32" s="19">
        <v>2.2999999999999998</v>
      </c>
      <c r="F32" s="6"/>
      <c r="G32" s="6"/>
    </row>
    <row r="33" spans="1:7" ht="36" customHeight="1" x14ac:dyDescent="0.25">
      <c r="A33" s="12" t="s">
        <v>64</v>
      </c>
      <c r="B33" s="6" t="s">
        <v>14</v>
      </c>
      <c r="C33" s="13" t="s">
        <v>173</v>
      </c>
      <c r="D33" s="14" t="s">
        <v>54</v>
      </c>
      <c r="E33" s="19">
        <v>2</v>
      </c>
      <c r="F33" s="6"/>
      <c r="G33" s="6"/>
    </row>
    <row r="34" spans="1:7" ht="36" customHeight="1" x14ac:dyDescent="0.25">
      <c r="A34" s="12" t="s">
        <v>65</v>
      </c>
      <c r="B34" s="6" t="s">
        <v>14</v>
      </c>
      <c r="C34" s="13" t="s">
        <v>175</v>
      </c>
      <c r="D34" s="14" t="s">
        <v>57</v>
      </c>
      <c r="E34" s="19">
        <v>3.7</v>
      </c>
      <c r="F34" s="6"/>
      <c r="G34" s="6"/>
    </row>
    <row r="35" spans="1:7" s="3" customFormat="1" ht="18" customHeight="1" x14ac:dyDescent="0.25">
      <c r="A35" s="11">
        <v>6</v>
      </c>
      <c r="B35" s="20"/>
      <c r="C35" s="37" t="s">
        <v>66</v>
      </c>
      <c r="D35" s="37"/>
      <c r="E35" s="37"/>
      <c r="F35" s="37"/>
      <c r="G35" s="37"/>
    </row>
    <row r="36" spans="1:7" ht="36" customHeight="1" x14ac:dyDescent="0.25">
      <c r="A36" s="12" t="s">
        <v>67</v>
      </c>
      <c r="B36" s="6" t="s">
        <v>14</v>
      </c>
      <c r="C36" s="18" t="s">
        <v>68</v>
      </c>
      <c r="D36" s="14" t="s">
        <v>41</v>
      </c>
      <c r="E36" s="19">
        <v>32</v>
      </c>
      <c r="F36" s="6"/>
      <c r="G36" s="6"/>
    </row>
    <row r="37" spans="1:7" ht="36" customHeight="1" x14ac:dyDescent="0.25">
      <c r="A37" s="12" t="s">
        <v>69</v>
      </c>
      <c r="B37" s="6" t="s">
        <v>14</v>
      </c>
      <c r="C37" s="18" t="s">
        <v>70</v>
      </c>
      <c r="D37" s="14" t="s">
        <v>41</v>
      </c>
      <c r="E37" s="19">
        <v>1</v>
      </c>
      <c r="F37" s="6"/>
      <c r="G37" s="6"/>
    </row>
    <row r="38" spans="1:7" ht="36" customHeight="1" x14ac:dyDescent="0.25">
      <c r="A38" s="12" t="s">
        <v>71</v>
      </c>
      <c r="B38" s="6" t="s">
        <v>14</v>
      </c>
      <c r="C38" s="13" t="s">
        <v>174</v>
      </c>
      <c r="D38" s="14" t="s">
        <v>41</v>
      </c>
      <c r="E38" s="19">
        <v>32</v>
      </c>
      <c r="F38" s="6"/>
      <c r="G38" s="6"/>
    </row>
    <row r="39" spans="1:7" ht="36" customHeight="1" x14ac:dyDescent="0.25">
      <c r="A39" s="12" t="s">
        <v>72</v>
      </c>
      <c r="B39" s="6" t="s">
        <v>14</v>
      </c>
      <c r="C39" s="13" t="s">
        <v>173</v>
      </c>
      <c r="D39" s="14" t="s">
        <v>54</v>
      </c>
      <c r="E39" s="19">
        <v>16</v>
      </c>
      <c r="F39" s="6"/>
      <c r="G39" s="6"/>
    </row>
    <row r="40" spans="1:7" ht="36" customHeight="1" x14ac:dyDescent="0.25">
      <c r="A40" s="12" t="s">
        <v>73</v>
      </c>
      <c r="B40" s="6" t="s">
        <v>14</v>
      </c>
      <c r="C40" s="18" t="s">
        <v>74</v>
      </c>
      <c r="D40" s="14" t="s">
        <v>57</v>
      </c>
      <c r="E40" s="19">
        <v>1</v>
      </c>
      <c r="F40" s="6"/>
      <c r="G40" s="6"/>
    </row>
    <row r="41" spans="1:7" s="3" customFormat="1" ht="18" customHeight="1" x14ac:dyDescent="0.25">
      <c r="A41" s="11">
        <v>7</v>
      </c>
      <c r="B41" s="20"/>
      <c r="C41" s="37" t="s">
        <v>75</v>
      </c>
      <c r="D41" s="37"/>
      <c r="E41" s="37"/>
      <c r="F41" s="37"/>
      <c r="G41" s="37"/>
    </row>
    <row r="42" spans="1:7" ht="36" customHeight="1" x14ac:dyDescent="0.25">
      <c r="A42" s="12" t="s">
        <v>76</v>
      </c>
      <c r="B42" s="6" t="s">
        <v>14</v>
      </c>
      <c r="C42" s="18" t="s">
        <v>68</v>
      </c>
      <c r="D42" s="14" t="s">
        <v>41</v>
      </c>
      <c r="E42" s="19">
        <v>32</v>
      </c>
      <c r="F42" s="6"/>
      <c r="G42" s="6"/>
    </row>
    <row r="43" spans="1:7" ht="36" customHeight="1" x14ac:dyDescent="0.25">
      <c r="A43" s="12" t="s">
        <v>77</v>
      </c>
      <c r="B43" s="6" t="s">
        <v>14</v>
      </c>
      <c r="C43" s="18" t="s">
        <v>70</v>
      </c>
      <c r="D43" s="14" t="s">
        <v>41</v>
      </c>
      <c r="E43" s="19">
        <v>1.6</v>
      </c>
      <c r="F43" s="6"/>
      <c r="G43" s="6"/>
    </row>
    <row r="44" spans="1:7" s="3" customFormat="1" ht="18" customHeight="1" x14ac:dyDescent="0.25">
      <c r="A44" s="11">
        <v>8</v>
      </c>
      <c r="B44" s="20"/>
      <c r="C44" s="37" t="s">
        <v>78</v>
      </c>
      <c r="D44" s="37"/>
      <c r="E44" s="37"/>
      <c r="F44" s="37"/>
      <c r="G44" s="37"/>
    </row>
    <row r="45" spans="1:7" ht="36" customHeight="1" x14ac:dyDescent="0.25">
      <c r="A45" s="12" t="s">
        <v>79</v>
      </c>
      <c r="B45" s="6" t="s">
        <v>14</v>
      </c>
      <c r="C45" s="18" t="s">
        <v>40</v>
      </c>
      <c r="D45" s="14" t="s">
        <v>41</v>
      </c>
      <c r="E45" s="19">
        <v>18.100000000000001</v>
      </c>
      <c r="F45" s="6"/>
      <c r="G45" s="6"/>
    </row>
    <row r="46" spans="1:7" ht="36" customHeight="1" x14ac:dyDescent="0.25">
      <c r="A46" s="12" t="s">
        <v>80</v>
      </c>
      <c r="B46" s="6" t="s">
        <v>14</v>
      </c>
      <c r="C46" s="18" t="s">
        <v>43</v>
      </c>
      <c r="D46" s="14" t="s">
        <v>41</v>
      </c>
      <c r="E46" s="19">
        <v>18</v>
      </c>
      <c r="F46" s="6"/>
      <c r="G46" s="6"/>
    </row>
    <row r="47" spans="1:7" ht="36" customHeight="1" x14ac:dyDescent="0.25">
      <c r="A47" s="12" t="s">
        <v>81</v>
      </c>
      <c r="B47" s="6" t="s">
        <v>45</v>
      </c>
      <c r="C47" s="18" t="s">
        <v>46</v>
      </c>
      <c r="D47" s="14" t="s">
        <v>41</v>
      </c>
      <c r="E47" s="19">
        <v>18</v>
      </c>
      <c r="F47" s="6"/>
      <c r="G47" s="6"/>
    </row>
    <row r="48" spans="1:7" s="3" customFormat="1" ht="18" customHeight="1" x14ac:dyDescent="0.25">
      <c r="A48" s="11">
        <v>9</v>
      </c>
      <c r="B48" s="20"/>
      <c r="C48" s="37" t="s">
        <v>82</v>
      </c>
      <c r="D48" s="37"/>
      <c r="E48" s="37"/>
      <c r="F48" s="37"/>
      <c r="G48" s="37"/>
    </row>
    <row r="49" spans="1:7" ht="36" customHeight="1" x14ac:dyDescent="0.25">
      <c r="A49" s="12" t="s">
        <v>83</v>
      </c>
      <c r="B49" s="6" t="s">
        <v>14</v>
      </c>
      <c r="C49" s="18" t="s">
        <v>84</v>
      </c>
      <c r="D49" s="14" t="s">
        <v>41</v>
      </c>
      <c r="E49" s="19">
        <v>40</v>
      </c>
      <c r="F49" s="6"/>
      <c r="G49" s="6"/>
    </row>
    <row r="50" spans="1:7" ht="36" customHeight="1" x14ac:dyDescent="0.25">
      <c r="A50" s="12" t="s">
        <v>85</v>
      </c>
      <c r="B50" s="6" t="s">
        <v>14</v>
      </c>
      <c r="C50" s="18" t="s">
        <v>43</v>
      </c>
      <c r="D50" s="14" t="s">
        <v>41</v>
      </c>
      <c r="E50" s="19">
        <v>37</v>
      </c>
      <c r="F50" s="6"/>
      <c r="G50" s="6"/>
    </row>
    <row r="51" spans="1:7" ht="36" customHeight="1" x14ac:dyDescent="0.25">
      <c r="A51" s="12" t="s">
        <v>86</v>
      </c>
      <c r="B51" s="6" t="s">
        <v>45</v>
      </c>
      <c r="C51" s="18" t="s">
        <v>87</v>
      </c>
      <c r="D51" s="14" t="s">
        <v>41</v>
      </c>
      <c r="E51" s="19">
        <v>37</v>
      </c>
      <c r="F51" s="6"/>
      <c r="G51" s="6"/>
    </row>
    <row r="52" spans="1:7" s="3" customFormat="1" ht="18" customHeight="1" x14ac:dyDescent="0.25">
      <c r="A52" s="11">
        <v>10</v>
      </c>
      <c r="B52" s="20"/>
      <c r="C52" s="37" t="s">
        <v>88</v>
      </c>
      <c r="D52" s="37"/>
      <c r="E52" s="37"/>
      <c r="F52" s="37"/>
      <c r="G52" s="37"/>
    </row>
    <row r="53" spans="1:7" ht="36" customHeight="1" x14ac:dyDescent="0.25">
      <c r="A53" s="21" t="s">
        <v>89</v>
      </c>
      <c r="B53" s="6" t="s">
        <v>14</v>
      </c>
      <c r="C53" s="18" t="s">
        <v>90</v>
      </c>
      <c r="D53" s="14" t="s">
        <v>41</v>
      </c>
      <c r="E53" s="19">
        <v>30</v>
      </c>
      <c r="F53" s="6"/>
      <c r="G53" s="6"/>
    </row>
    <row r="54" spans="1:7" ht="36" customHeight="1" x14ac:dyDescent="0.25">
      <c r="A54" s="21" t="s">
        <v>91</v>
      </c>
      <c r="B54" s="6" t="s">
        <v>14</v>
      </c>
      <c r="C54" s="18" t="s">
        <v>84</v>
      </c>
      <c r="D54" s="14" t="s">
        <v>41</v>
      </c>
      <c r="E54" s="19">
        <v>17.5</v>
      </c>
      <c r="F54" s="6"/>
      <c r="G54" s="6"/>
    </row>
    <row r="55" spans="1:7" ht="36" customHeight="1" x14ac:dyDescent="0.25">
      <c r="A55" s="21" t="s">
        <v>92</v>
      </c>
      <c r="B55" s="6" t="s">
        <v>14</v>
      </c>
      <c r="C55" s="18" t="s">
        <v>43</v>
      </c>
      <c r="D55" s="14" t="s">
        <v>41</v>
      </c>
      <c r="E55" s="19">
        <v>45</v>
      </c>
      <c r="F55" s="6"/>
      <c r="G55" s="6"/>
    </row>
    <row r="56" spans="1:7" ht="36" customHeight="1" x14ac:dyDescent="0.25">
      <c r="A56" s="21" t="s">
        <v>93</v>
      </c>
      <c r="B56" s="6" t="s">
        <v>45</v>
      </c>
      <c r="C56" s="18" t="s">
        <v>94</v>
      </c>
      <c r="D56" s="14" t="s">
        <v>41</v>
      </c>
      <c r="E56" s="19">
        <v>45</v>
      </c>
      <c r="F56" s="6"/>
      <c r="G56" s="6"/>
    </row>
    <row r="57" spans="1:7" s="3" customFormat="1" ht="18" customHeight="1" x14ac:dyDescent="0.25">
      <c r="A57" s="11">
        <v>11</v>
      </c>
      <c r="B57" s="20"/>
      <c r="C57" s="37" t="s">
        <v>95</v>
      </c>
      <c r="D57" s="37"/>
      <c r="E57" s="37"/>
      <c r="F57" s="37"/>
      <c r="G57" s="37"/>
    </row>
    <row r="58" spans="1:7" ht="36" customHeight="1" x14ac:dyDescent="0.25">
      <c r="A58" s="21" t="s">
        <v>96</v>
      </c>
      <c r="B58" s="6" t="s">
        <v>14</v>
      </c>
      <c r="C58" s="18" t="s">
        <v>40</v>
      </c>
      <c r="D58" s="14" t="s">
        <v>41</v>
      </c>
      <c r="E58" s="19">
        <v>14.2</v>
      </c>
      <c r="F58" s="6"/>
      <c r="G58" s="6"/>
    </row>
    <row r="59" spans="1:7" ht="36" customHeight="1" x14ac:dyDescent="0.25">
      <c r="A59" s="21" t="s">
        <v>97</v>
      </c>
      <c r="B59" s="6" t="s">
        <v>14</v>
      </c>
      <c r="C59" s="18" t="s">
        <v>43</v>
      </c>
      <c r="D59" s="14" t="s">
        <v>41</v>
      </c>
      <c r="E59" s="19">
        <v>14.2</v>
      </c>
      <c r="F59" s="6"/>
      <c r="G59" s="6"/>
    </row>
    <row r="60" spans="1:7" ht="36" customHeight="1" x14ac:dyDescent="0.25">
      <c r="A60" s="21" t="s">
        <v>98</v>
      </c>
      <c r="B60" s="6" t="s">
        <v>45</v>
      </c>
      <c r="C60" s="18" t="s">
        <v>46</v>
      </c>
      <c r="D60" s="14" t="s">
        <v>41</v>
      </c>
      <c r="E60" s="19">
        <v>14.2</v>
      </c>
      <c r="F60" s="6"/>
      <c r="G60" s="6"/>
    </row>
    <row r="61" spans="1:7" s="3" customFormat="1" ht="18" customHeight="1" x14ac:dyDescent="0.25">
      <c r="A61" s="11">
        <v>12</v>
      </c>
      <c r="B61" s="20"/>
      <c r="C61" s="37" t="s">
        <v>99</v>
      </c>
      <c r="D61" s="37"/>
      <c r="E61" s="37"/>
      <c r="F61" s="37"/>
      <c r="G61" s="37"/>
    </row>
    <row r="62" spans="1:7" ht="36" customHeight="1" x14ac:dyDescent="0.25">
      <c r="A62" s="21" t="s">
        <v>100</v>
      </c>
      <c r="B62" s="6" t="s">
        <v>14</v>
      </c>
      <c r="C62" s="13" t="s">
        <v>197</v>
      </c>
      <c r="D62" s="16" t="s">
        <v>168</v>
      </c>
      <c r="E62" s="17">
        <v>4213.5</v>
      </c>
      <c r="F62" s="6"/>
      <c r="G62" s="6"/>
    </row>
    <row r="63" spans="1:7" ht="36" customHeight="1" x14ac:dyDescent="0.25">
      <c r="A63" s="21" t="s">
        <v>209</v>
      </c>
      <c r="B63" s="7" t="s">
        <v>14</v>
      </c>
      <c r="C63" s="13" t="s">
        <v>199</v>
      </c>
      <c r="D63" s="16" t="s">
        <v>168</v>
      </c>
      <c r="E63" s="17">
        <f>300*3.9</f>
        <v>1170</v>
      </c>
      <c r="F63" s="7"/>
      <c r="G63" s="7"/>
    </row>
    <row r="64" spans="1:7" ht="36" customHeight="1" x14ac:dyDescent="0.25">
      <c r="A64" s="22" t="s">
        <v>210</v>
      </c>
      <c r="B64" s="6" t="s">
        <v>14</v>
      </c>
      <c r="C64" s="13" t="s">
        <v>196</v>
      </c>
      <c r="D64" s="16" t="s">
        <v>168</v>
      </c>
      <c r="E64" s="19">
        <v>154.66999999999999</v>
      </c>
      <c r="F64" s="6"/>
      <c r="G64" s="6"/>
    </row>
    <row r="65" spans="1:7" ht="36" customHeight="1" x14ac:dyDescent="0.25">
      <c r="A65" s="22" t="s">
        <v>211</v>
      </c>
      <c r="B65" s="6" t="s">
        <v>14</v>
      </c>
      <c r="C65" s="13" t="s">
        <v>176</v>
      </c>
      <c r="D65" s="16" t="s">
        <v>168</v>
      </c>
      <c r="E65" s="19">
        <v>874.08</v>
      </c>
      <c r="F65" s="6"/>
      <c r="G65" s="6"/>
    </row>
    <row r="66" spans="1:7" ht="36" customHeight="1" x14ac:dyDescent="0.25">
      <c r="A66" s="22" t="s">
        <v>212</v>
      </c>
      <c r="B66" s="6" t="s">
        <v>14</v>
      </c>
      <c r="C66" s="13" t="s">
        <v>177</v>
      </c>
      <c r="D66" s="16" t="s">
        <v>168</v>
      </c>
      <c r="E66" s="19">
        <v>35.53</v>
      </c>
      <c r="F66" s="6"/>
      <c r="G66" s="6"/>
    </row>
    <row r="67" spans="1:7" ht="36" customHeight="1" x14ac:dyDescent="0.25">
      <c r="A67" s="22" t="s">
        <v>213</v>
      </c>
      <c r="B67" s="6" t="s">
        <v>14</v>
      </c>
      <c r="C67" s="18" t="s">
        <v>101</v>
      </c>
      <c r="D67" s="14" t="s">
        <v>41</v>
      </c>
      <c r="E67" s="19">
        <v>895.04</v>
      </c>
      <c r="F67" s="6"/>
      <c r="G67" s="6"/>
    </row>
    <row r="68" spans="1:7" ht="36" customHeight="1" x14ac:dyDescent="0.25">
      <c r="A68" s="22" t="s">
        <v>214</v>
      </c>
      <c r="B68" s="6" t="s">
        <v>14</v>
      </c>
      <c r="C68" s="18" t="s">
        <v>102</v>
      </c>
      <c r="D68" s="14" t="s">
        <v>41</v>
      </c>
      <c r="E68" s="19">
        <v>1</v>
      </c>
      <c r="F68" s="6"/>
      <c r="G68" s="6"/>
    </row>
    <row r="69" spans="1:7" ht="36" customHeight="1" x14ac:dyDescent="0.25">
      <c r="A69" s="22" t="s">
        <v>215</v>
      </c>
      <c r="B69" s="6" t="s">
        <v>14</v>
      </c>
      <c r="C69" s="18" t="s">
        <v>103</v>
      </c>
      <c r="D69" s="16" t="s">
        <v>169</v>
      </c>
      <c r="E69" s="19">
        <v>2</v>
      </c>
      <c r="F69" s="6"/>
      <c r="G69" s="6"/>
    </row>
    <row r="70" spans="1:7" ht="36" customHeight="1" x14ac:dyDescent="0.25">
      <c r="A70" s="22" t="s">
        <v>216</v>
      </c>
      <c r="B70" s="6" t="s">
        <v>14</v>
      </c>
      <c r="C70" s="18" t="s">
        <v>104</v>
      </c>
      <c r="D70" s="14" t="s">
        <v>41</v>
      </c>
      <c r="E70" s="19">
        <v>224.31</v>
      </c>
      <c r="F70" s="6"/>
      <c r="G70" s="6"/>
    </row>
    <row r="71" spans="1:7" ht="36" customHeight="1" x14ac:dyDescent="0.25">
      <c r="A71" s="22" t="s">
        <v>217</v>
      </c>
      <c r="B71" s="6" t="s">
        <v>14</v>
      </c>
      <c r="C71" s="18" t="s">
        <v>105</v>
      </c>
      <c r="D71" s="14" t="s">
        <v>41</v>
      </c>
      <c r="E71" s="19">
        <v>5.3</v>
      </c>
      <c r="F71" s="6"/>
      <c r="G71" s="6"/>
    </row>
    <row r="72" spans="1:7" ht="36" customHeight="1" x14ac:dyDescent="0.25">
      <c r="A72" s="22" t="s">
        <v>218</v>
      </c>
      <c r="B72" s="6" t="s">
        <v>14</v>
      </c>
      <c r="C72" s="18" t="s">
        <v>106</v>
      </c>
      <c r="D72" s="14" t="s">
        <v>41</v>
      </c>
      <c r="E72" s="19">
        <v>15</v>
      </c>
      <c r="F72" s="6"/>
      <c r="G72" s="6"/>
    </row>
    <row r="73" spans="1:7" ht="36" customHeight="1" x14ac:dyDescent="0.25">
      <c r="A73" s="22" t="s">
        <v>219</v>
      </c>
      <c r="B73" s="6" t="s">
        <v>14</v>
      </c>
      <c r="C73" s="18" t="s">
        <v>107</v>
      </c>
      <c r="D73" s="16" t="s">
        <v>169</v>
      </c>
      <c r="E73" s="19">
        <v>3</v>
      </c>
      <c r="F73" s="6"/>
      <c r="G73" s="6"/>
    </row>
    <row r="74" spans="1:7" ht="36" customHeight="1" x14ac:dyDescent="0.25">
      <c r="A74" s="22" t="s">
        <v>220</v>
      </c>
      <c r="B74" s="6" t="s">
        <v>14</v>
      </c>
      <c r="C74" s="18" t="s">
        <v>108</v>
      </c>
      <c r="D74" s="14" t="s">
        <v>16</v>
      </c>
      <c r="E74" s="19">
        <v>19</v>
      </c>
      <c r="F74" s="6"/>
      <c r="G74" s="6"/>
    </row>
    <row r="75" spans="1:7" ht="36" customHeight="1" x14ac:dyDescent="0.25">
      <c r="A75" s="22" t="s">
        <v>221</v>
      </c>
      <c r="B75" s="6" t="s">
        <v>14</v>
      </c>
      <c r="C75" s="18" t="s">
        <v>109</v>
      </c>
      <c r="D75" s="14" t="s">
        <v>16</v>
      </c>
      <c r="E75" s="19">
        <v>14</v>
      </c>
      <c r="F75" s="6"/>
      <c r="G75" s="6"/>
    </row>
    <row r="76" spans="1:7" s="3" customFormat="1" ht="18" customHeight="1" x14ac:dyDescent="0.25">
      <c r="A76" s="11">
        <v>13</v>
      </c>
      <c r="B76" s="20"/>
      <c r="C76" s="37" t="s">
        <v>110</v>
      </c>
      <c r="D76" s="37"/>
      <c r="E76" s="37"/>
      <c r="F76" s="37"/>
      <c r="G76" s="37"/>
    </row>
    <row r="77" spans="1:7" ht="40.5" customHeight="1" x14ac:dyDescent="0.25">
      <c r="A77" s="22" t="s">
        <v>222</v>
      </c>
      <c r="B77" s="6" t="s">
        <v>111</v>
      </c>
      <c r="C77" s="18" t="s">
        <v>112</v>
      </c>
      <c r="D77" s="16" t="s">
        <v>168</v>
      </c>
      <c r="E77" s="17">
        <v>4413.8100000000004</v>
      </c>
      <c r="F77" s="6"/>
      <c r="G77" s="6"/>
    </row>
    <row r="78" spans="1:7" ht="40.5" customHeight="1" x14ac:dyDescent="0.25">
      <c r="A78" s="22" t="s">
        <v>223</v>
      </c>
      <c r="B78" s="6" t="s">
        <v>111</v>
      </c>
      <c r="C78" s="18" t="s">
        <v>113</v>
      </c>
      <c r="D78" s="16" t="s">
        <v>168</v>
      </c>
      <c r="E78" s="19">
        <v>559.20000000000005</v>
      </c>
      <c r="F78" s="6"/>
      <c r="G78" s="6"/>
    </row>
    <row r="79" spans="1:7" ht="50.25" customHeight="1" x14ac:dyDescent="0.25">
      <c r="A79" s="22" t="s">
        <v>224</v>
      </c>
      <c r="B79" s="6" t="s">
        <v>111</v>
      </c>
      <c r="C79" s="13" t="s">
        <v>198</v>
      </c>
      <c r="D79" s="16" t="s">
        <v>168</v>
      </c>
      <c r="E79" s="19">
        <v>266.10000000000002</v>
      </c>
      <c r="F79" s="6"/>
      <c r="G79" s="6"/>
    </row>
    <row r="80" spans="1:7" ht="40.5" customHeight="1" x14ac:dyDescent="0.25">
      <c r="A80" s="22" t="s">
        <v>225</v>
      </c>
      <c r="B80" s="6" t="s">
        <v>111</v>
      </c>
      <c r="C80" s="18" t="s">
        <v>114</v>
      </c>
      <c r="D80" s="16" t="s">
        <v>168</v>
      </c>
      <c r="E80" s="17">
        <v>1237.02</v>
      </c>
      <c r="F80" s="6"/>
      <c r="G80" s="6"/>
    </row>
    <row r="81" spans="1:7" ht="99.75" customHeight="1" x14ac:dyDescent="0.25">
      <c r="A81" s="22" t="s">
        <v>226</v>
      </c>
      <c r="B81" s="7" t="s">
        <v>111</v>
      </c>
      <c r="C81" s="18" t="s">
        <v>203</v>
      </c>
      <c r="D81" s="16" t="s">
        <v>169</v>
      </c>
      <c r="E81" s="17">
        <f>300*1*1.5</f>
        <v>450</v>
      </c>
      <c r="F81" s="7"/>
      <c r="G81" s="7"/>
    </row>
    <row r="82" spans="1:7" s="3" customFormat="1" ht="18" customHeight="1" x14ac:dyDescent="0.25">
      <c r="A82" s="11">
        <v>14</v>
      </c>
      <c r="B82" s="20"/>
      <c r="C82" s="37" t="s">
        <v>115</v>
      </c>
      <c r="D82" s="37"/>
      <c r="E82" s="37"/>
      <c r="F82" s="37"/>
      <c r="G82" s="37"/>
    </row>
    <row r="83" spans="1:7" ht="35.25" customHeight="1" x14ac:dyDescent="0.25">
      <c r="A83" s="22" t="s">
        <v>227</v>
      </c>
      <c r="B83" s="6" t="s">
        <v>116</v>
      </c>
      <c r="C83" s="18" t="s">
        <v>117</v>
      </c>
      <c r="D83" s="14" t="s">
        <v>16</v>
      </c>
      <c r="E83" s="19">
        <v>54</v>
      </c>
      <c r="F83" s="6"/>
      <c r="G83" s="6"/>
    </row>
    <row r="84" spans="1:7" ht="35.25" customHeight="1" x14ac:dyDescent="0.25">
      <c r="A84" s="22" t="s">
        <v>228</v>
      </c>
      <c r="B84" s="6" t="s">
        <v>116</v>
      </c>
      <c r="C84" s="18" t="s">
        <v>118</v>
      </c>
      <c r="D84" s="14" t="s">
        <v>16</v>
      </c>
      <c r="E84" s="19">
        <v>35</v>
      </c>
      <c r="F84" s="6"/>
      <c r="G84" s="6"/>
    </row>
    <row r="85" spans="1:7" ht="48.75" customHeight="1" x14ac:dyDescent="0.25">
      <c r="A85" s="22" t="s">
        <v>229</v>
      </c>
      <c r="B85" s="6" t="s">
        <v>116</v>
      </c>
      <c r="C85" s="18" t="s">
        <v>119</v>
      </c>
      <c r="D85" s="14" t="s">
        <v>16</v>
      </c>
      <c r="E85" s="19">
        <v>4</v>
      </c>
      <c r="F85" s="6"/>
      <c r="G85" s="6"/>
    </row>
    <row r="86" spans="1:7" s="3" customFormat="1" ht="18" customHeight="1" x14ac:dyDescent="0.25">
      <c r="A86" s="11">
        <v>15</v>
      </c>
      <c r="B86" s="20"/>
      <c r="C86" s="37" t="s">
        <v>120</v>
      </c>
      <c r="D86" s="37"/>
      <c r="E86" s="37"/>
      <c r="F86" s="37"/>
      <c r="G86" s="37"/>
    </row>
    <row r="87" spans="1:7" ht="36" customHeight="1" x14ac:dyDescent="0.25">
      <c r="A87" s="22" t="s">
        <v>230</v>
      </c>
      <c r="B87" s="6" t="s">
        <v>121</v>
      </c>
      <c r="C87" s="13" t="s">
        <v>182</v>
      </c>
      <c r="D87" s="14" t="s">
        <v>41</v>
      </c>
      <c r="E87" s="19">
        <v>719.64</v>
      </c>
      <c r="F87" s="6"/>
      <c r="G87" s="6"/>
    </row>
    <row r="88" spans="1:7" ht="36" customHeight="1" x14ac:dyDescent="0.25">
      <c r="A88" s="22" t="s">
        <v>231</v>
      </c>
      <c r="B88" s="6" t="s">
        <v>121</v>
      </c>
      <c r="C88" s="13" t="s">
        <v>182</v>
      </c>
      <c r="D88" s="14" t="s">
        <v>41</v>
      </c>
      <c r="E88" s="19">
        <v>40</v>
      </c>
      <c r="F88" s="6"/>
      <c r="G88" s="6"/>
    </row>
    <row r="89" spans="1:7" ht="36" customHeight="1" x14ac:dyDescent="0.25">
      <c r="A89" s="22" t="s">
        <v>232</v>
      </c>
      <c r="B89" s="6" t="s">
        <v>121</v>
      </c>
      <c r="C89" s="13" t="s">
        <v>181</v>
      </c>
      <c r="D89" s="14" t="s">
        <v>41</v>
      </c>
      <c r="E89" s="19">
        <v>256.2</v>
      </c>
      <c r="F89" s="6"/>
      <c r="G89" s="6"/>
    </row>
    <row r="90" spans="1:7" ht="36" customHeight="1" x14ac:dyDescent="0.25">
      <c r="A90" s="22" t="s">
        <v>233</v>
      </c>
      <c r="B90" s="6" t="s">
        <v>121</v>
      </c>
      <c r="C90" s="13" t="s">
        <v>180</v>
      </c>
      <c r="D90" s="14" t="s">
        <v>41</v>
      </c>
      <c r="E90" s="19">
        <v>186</v>
      </c>
      <c r="F90" s="6"/>
      <c r="G90" s="6"/>
    </row>
    <row r="91" spans="1:7" ht="36" customHeight="1" x14ac:dyDescent="0.25">
      <c r="A91" s="22" t="s">
        <v>234</v>
      </c>
      <c r="B91" s="6" t="s">
        <v>122</v>
      </c>
      <c r="C91" s="13" t="s">
        <v>179</v>
      </c>
      <c r="D91" s="14" t="s">
        <v>41</v>
      </c>
      <c r="E91" s="19">
        <v>60.5</v>
      </c>
      <c r="F91" s="6"/>
      <c r="G91" s="6"/>
    </row>
    <row r="92" spans="1:7" ht="36" customHeight="1" x14ac:dyDescent="0.25">
      <c r="A92" s="22" t="s">
        <v>235</v>
      </c>
      <c r="B92" s="6" t="s">
        <v>122</v>
      </c>
      <c r="C92" s="18" t="s">
        <v>123</v>
      </c>
      <c r="D92" s="14" t="s">
        <v>41</v>
      </c>
      <c r="E92" s="19">
        <v>4</v>
      </c>
      <c r="F92" s="6"/>
      <c r="G92" s="6"/>
    </row>
    <row r="93" spans="1:7" ht="36" customHeight="1" x14ac:dyDescent="0.25">
      <c r="A93" s="22" t="s">
        <v>236</v>
      </c>
      <c r="B93" s="6" t="s">
        <v>124</v>
      </c>
      <c r="C93" s="18" t="s">
        <v>125</v>
      </c>
      <c r="D93" s="16" t="s">
        <v>169</v>
      </c>
      <c r="E93" s="15">
        <v>7.7640000000000002</v>
      </c>
      <c r="F93" s="6"/>
      <c r="G93" s="6"/>
    </row>
    <row r="94" spans="1:7" ht="36" customHeight="1" x14ac:dyDescent="0.25">
      <c r="A94" s="22" t="s">
        <v>237</v>
      </c>
      <c r="B94" s="6" t="s">
        <v>124</v>
      </c>
      <c r="C94" s="18" t="s">
        <v>126</v>
      </c>
      <c r="D94" s="14" t="s">
        <v>41</v>
      </c>
      <c r="E94" s="19">
        <v>64.7</v>
      </c>
      <c r="F94" s="6"/>
      <c r="G94" s="6"/>
    </row>
    <row r="95" spans="1:7" ht="36" customHeight="1" x14ac:dyDescent="0.25">
      <c r="A95" s="22" t="s">
        <v>238</v>
      </c>
      <c r="B95" s="6" t="s">
        <v>124</v>
      </c>
      <c r="C95" s="18" t="s">
        <v>127</v>
      </c>
      <c r="D95" s="16" t="s">
        <v>169</v>
      </c>
      <c r="E95" s="15">
        <v>51.267000000000003</v>
      </c>
      <c r="F95" s="6"/>
      <c r="G95" s="6"/>
    </row>
    <row r="96" spans="1:7" ht="36" customHeight="1" x14ac:dyDescent="0.25">
      <c r="A96" s="22" t="s">
        <v>239</v>
      </c>
      <c r="B96" s="6" t="s">
        <v>124</v>
      </c>
      <c r="C96" s="18" t="s">
        <v>128</v>
      </c>
      <c r="D96" s="14" t="s">
        <v>41</v>
      </c>
      <c r="E96" s="17">
        <v>1220.6400000000001</v>
      </c>
      <c r="F96" s="6"/>
      <c r="G96" s="6"/>
    </row>
    <row r="97" spans="1:7" ht="36" customHeight="1" x14ac:dyDescent="0.25">
      <c r="A97" s="22" t="s">
        <v>240</v>
      </c>
      <c r="B97" s="6" t="s">
        <v>121</v>
      </c>
      <c r="C97" s="18" t="s">
        <v>129</v>
      </c>
      <c r="D97" s="16" t="s">
        <v>169</v>
      </c>
      <c r="E97" s="15">
        <v>5.7160000000000002</v>
      </c>
      <c r="F97" s="6"/>
      <c r="G97" s="6"/>
    </row>
    <row r="98" spans="1:7" ht="36" customHeight="1" x14ac:dyDescent="0.25">
      <c r="A98" s="22" t="s">
        <v>241</v>
      </c>
      <c r="B98" s="6" t="s">
        <v>121</v>
      </c>
      <c r="C98" s="13" t="s">
        <v>178</v>
      </c>
      <c r="D98" s="14" t="s">
        <v>41</v>
      </c>
      <c r="E98" s="19">
        <v>142.9</v>
      </c>
      <c r="F98" s="6"/>
      <c r="G98" s="6"/>
    </row>
    <row r="99" spans="1:7" ht="36" customHeight="1" x14ac:dyDescent="0.25">
      <c r="A99" s="22" t="s">
        <v>242</v>
      </c>
      <c r="B99" s="6" t="s">
        <v>130</v>
      </c>
      <c r="C99" s="18" t="s">
        <v>131</v>
      </c>
      <c r="D99" s="16" t="s">
        <v>168</v>
      </c>
      <c r="E99" s="19">
        <v>4.7</v>
      </c>
      <c r="F99" s="6"/>
      <c r="G99" s="6"/>
    </row>
    <row r="100" spans="1:7" s="3" customFormat="1" ht="18" customHeight="1" x14ac:dyDescent="0.25">
      <c r="A100" s="11">
        <v>16</v>
      </c>
      <c r="B100" s="20"/>
      <c r="C100" s="37" t="s">
        <v>132</v>
      </c>
      <c r="D100" s="37"/>
      <c r="E100" s="37"/>
      <c r="F100" s="37"/>
      <c r="G100" s="37"/>
    </row>
    <row r="101" spans="1:7" ht="39.75" customHeight="1" x14ac:dyDescent="0.25">
      <c r="A101" s="22" t="s">
        <v>243</v>
      </c>
      <c r="B101" s="6" t="s">
        <v>111</v>
      </c>
      <c r="C101" s="18" t="s">
        <v>133</v>
      </c>
      <c r="D101" s="16" t="s">
        <v>168</v>
      </c>
      <c r="E101" s="17">
        <v>4413.8100000000004</v>
      </c>
      <c r="F101" s="6"/>
      <c r="G101" s="6"/>
    </row>
    <row r="102" spans="1:7" ht="39.75" customHeight="1" x14ac:dyDescent="0.25">
      <c r="A102" s="22" t="s">
        <v>244</v>
      </c>
      <c r="B102" s="6" t="s">
        <v>111</v>
      </c>
      <c r="C102" s="18" t="s">
        <v>134</v>
      </c>
      <c r="D102" s="16" t="s">
        <v>168</v>
      </c>
      <c r="E102" s="17">
        <v>2062.3200000000002</v>
      </c>
      <c r="F102" s="6"/>
      <c r="G102" s="6"/>
    </row>
    <row r="103" spans="1:7" ht="55.5" customHeight="1" x14ac:dyDescent="0.25">
      <c r="A103" s="22" t="s">
        <v>245</v>
      </c>
      <c r="B103" s="6" t="s">
        <v>135</v>
      </c>
      <c r="C103" s="13" t="s">
        <v>184</v>
      </c>
      <c r="D103" s="16" t="s">
        <v>168</v>
      </c>
      <c r="E103" s="17">
        <v>6476.13</v>
      </c>
      <c r="F103" s="6"/>
      <c r="G103" s="6"/>
    </row>
    <row r="104" spans="1:7" ht="55.5" customHeight="1" x14ac:dyDescent="0.25">
      <c r="A104" s="22" t="s">
        <v>246</v>
      </c>
      <c r="B104" s="6" t="s">
        <v>135</v>
      </c>
      <c r="C104" s="13" t="s">
        <v>183</v>
      </c>
      <c r="D104" s="16" t="s">
        <v>168</v>
      </c>
      <c r="E104" s="19">
        <v>238.35</v>
      </c>
      <c r="F104" s="6"/>
      <c r="G104" s="6"/>
    </row>
    <row r="105" spans="1:7" ht="39.75" customHeight="1" x14ac:dyDescent="0.25">
      <c r="A105" s="22" t="s">
        <v>247</v>
      </c>
      <c r="B105" s="6" t="s">
        <v>136</v>
      </c>
      <c r="C105" s="18" t="s">
        <v>137</v>
      </c>
      <c r="D105" s="16" t="s">
        <v>168</v>
      </c>
      <c r="E105" s="17">
        <v>4644</v>
      </c>
      <c r="F105" s="6"/>
      <c r="G105" s="6"/>
    </row>
    <row r="106" spans="1:7" ht="39.75" customHeight="1" x14ac:dyDescent="0.25">
      <c r="A106" s="22" t="s">
        <v>248</v>
      </c>
      <c r="B106" s="7" t="s">
        <v>111</v>
      </c>
      <c r="C106" s="31" t="s">
        <v>286</v>
      </c>
      <c r="D106" s="16" t="s">
        <v>168</v>
      </c>
      <c r="E106" s="17">
        <f>300*3.9</f>
        <v>1170</v>
      </c>
      <c r="F106" s="7"/>
      <c r="G106" s="7"/>
    </row>
    <row r="107" spans="1:7" ht="39.75" customHeight="1" x14ac:dyDescent="0.25">
      <c r="A107" s="22" t="s">
        <v>249</v>
      </c>
      <c r="B107" s="13" t="s">
        <v>204</v>
      </c>
      <c r="C107" s="31" t="s">
        <v>298</v>
      </c>
      <c r="D107" s="16" t="s">
        <v>168</v>
      </c>
      <c r="E107" s="17">
        <f>300*3.9</f>
        <v>1170</v>
      </c>
      <c r="F107" s="7"/>
      <c r="G107" s="7"/>
    </row>
    <row r="108" spans="1:7" ht="39.75" customHeight="1" x14ac:dyDescent="0.25">
      <c r="A108" s="22" t="s">
        <v>250</v>
      </c>
      <c r="B108" s="7" t="s">
        <v>135</v>
      </c>
      <c r="C108" s="18" t="s">
        <v>202</v>
      </c>
      <c r="D108" s="16" t="s">
        <v>168</v>
      </c>
      <c r="E108" s="17">
        <f>300*3.9</f>
        <v>1170</v>
      </c>
      <c r="F108" s="7"/>
      <c r="G108" s="7"/>
    </row>
    <row r="109" spans="1:7" s="3" customFormat="1" ht="18" customHeight="1" x14ac:dyDescent="0.25">
      <c r="A109" s="11">
        <v>17</v>
      </c>
      <c r="B109" s="20"/>
      <c r="C109" s="37" t="s">
        <v>138</v>
      </c>
      <c r="D109" s="37"/>
      <c r="E109" s="37"/>
      <c r="F109" s="37"/>
      <c r="G109" s="37"/>
    </row>
    <row r="110" spans="1:7" ht="36" customHeight="1" x14ac:dyDescent="0.25">
      <c r="A110" s="22" t="s">
        <v>251</v>
      </c>
      <c r="B110" s="6" t="s">
        <v>139</v>
      </c>
      <c r="C110" s="18" t="s">
        <v>140</v>
      </c>
      <c r="D110" s="16" t="s">
        <v>168</v>
      </c>
      <c r="E110" s="17">
        <v>4085</v>
      </c>
      <c r="F110" s="6"/>
      <c r="G110" s="6"/>
    </row>
    <row r="111" spans="1:7" ht="36" customHeight="1" x14ac:dyDescent="0.25">
      <c r="A111" s="22" t="s">
        <v>252</v>
      </c>
      <c r="B111" s="6" t="s">
        <v>139</v>
      </c>
      <c r="C111" s="18" t="s">
        <v>141</v>
      </c>
      <c r="D111" s="16" t="s">
        <v>168</v>
      </c>
      <c r="E111" s="17">
        <v>4085</v>
      </c>
      <c r="F111" s="6"/>
      <c r="G111" s="6"/>
    </row>
    <row r="112" spans="1:7" ht="36" customHeight="1" x14ac:dyDescent="0.25">
      <c r="A112" s="22" t="s">
        <v>253</v>
      </c>
      <c r="B112" s="6" t="s">
        <v>142</v>
      </c>
      <c r="C112" s="13" t="s">
        <v>185</v>
      </c>
      <c r="D112" s="16" t="s">
        <v>168</v>
      </c>
      <c r="E112" s="17">
        <v>4085</v>
      </c>
      <c r="F112" s="6"/>
      <c r="G112" s="6"/>
    </row>
    <row r="113" spans="1:7" ht="36" customHeight="1" x14ac:dyDescent="0.25">
      <c r="A113" s="22" t="s">
        <v>254</v>
      </c>
      <c r="B113" s="6" t="s">
        <v>139</v>
      </c>
      <c r="C113" s="18" t="s">
        <v>143</v>
      </c>
      <c r="D113" s="16" t="s">
        <v>168</v>
      </c>
      <c r="E113" s="17">
        <v>4085</v>
      </c>
      <c r="F113" s="6"/>
      <c r="G113" s="6"/>
    </row>
    <row r="114" spans="1:7" ht="36" customHeight="1" x14ac:dyDescent="0.25">
      <c r="A114" s="22" t="s">
        <v>255</v>
      </c>
      <c r="B114" s="6" t="s">
        <v>139</v>
      </c>
      <c r="C114" s="18" t="s">
        <v>141</v>
      </c>
      <c r="D114" s="16" t="s">
        <v>168</v>
      </c>
      <c r="E114" s="17">
        <v>4085</v>
      </c>
      <c r="F114" s="6"/>
      <c r="G114" s="6"/>
    </row>
    <row r="115" spans="1:7" ht="36" customHeight="1" x14ac:dyDescent="0.25">
      <c r="A115" s="22" t="s">
        <v>256</v>
      </c>
      <c r="B115" s="6" t="s">
        <v>144</v>
      </c>
      <c r="C115" s="18" t="s">
        <v>145</v>
      </c>
      <c r="D115" s="16" t="s">
        <v>168</v>
      </c>
      <c r="E115" s="17">
        <v>4085</v>
      </c>
      <c r="F115" s="6"/>
      <c r="G115" s="6"/>
    </row>
    <row r="116" spans="1:7" ht="36" customHeight="1" x14ac:dyDescent="0.25">
      <c r="A116" s="22" t="s">
        <v>257</v>
      </c>
      <c r="B116" s="6" t="s">
        <v>146</v>
      </c>
      <c r="C116" s="28" t="s">
        <v>291</v>
      </c>
      <c r="D116" s="16" t="s">
        <v>168</v>
      </c>
      <c r="E116" s="30">
        <v>1180.02</v>
      </c>
      <c r="F116" s="6"/>
      <c r="G116" s="6"/>
    </row>
    <row r="117" spans="1:7" ht="46.5" customHeight="1" x14ac:dyDescent="0.25">
      <c r="A117" s="26" t="s">
        <v>282</v>
      </c>
      <c r="B117" s="27" t="s">
        <v>284</v>
      </c>
      <c r="C117" s="28" t="s">
        <v>292</v>
      </c>
      <c r="D117" s="29" t="s">
        <v>285</v>
      </c>
      <c r="E117" s="30">
        <v>57</v>
      </c>
      <c r="F117" s="24"/>
      <c r="G117" s="24"/>
    </row>
    <row r="118" spans="1:7" ht="44.25" customHeight="1" x14ac:dyDescent="0.25">
      <c r="A118" s="26" t="s">
        <v>283</v>
      </c>
      <c r="B118" s="27" t="s">
        <v>284</v>
      </c>
      <c r="C118" s="28" t="s">
        <v>293</v>
      </c>
      <c r="D118" s="29" t="s">
        <v>285</v>
      </c>
      <c r="E118" s="30">
        <v>559.20000000000005</v>
      </c>
      <c r="F118" s="25"/>
      <c r="G118" s="25"/>
    </row>
    <row r="119" spans="1:7" ht="46.5" customHeight="1" x14ac:dyDescent="0.25">
      <c r="A119" s="22" t="s">
        <v>258</v>
      </c>
      <c r="B119" s="6" t="s">
        <v>147</v>
      </c>
      <c r="C119" s="28" t="s">
        <v>297</v>
      </c>
      <c r="D119" s="16" t="s">
        <v>168</v>
      </c>
      <c r="E119" s="32">
        <f>2.35*(10+17+17)-14.24-6.56-2.24</f>
        <v>80.360000000000014</v>
      </c>
      <c r="F119" s="25"/>
      <c r="G119" s="25"/>
    </row>
    <row r="120" spans="1:7" ht="45.75" customHeight="1" x14ac:dyDescent="0.25">
      <c r="A120" s="22" t="s">
        <v>259</v>
      </c>
      <c r="B120" s="6" t="s">
        <v>147</v>
      </c>
      <c r="C120" s="28" t="s">
        <v>296</v>
      </c>
      <c r="D120" s="16" t="s">
        <v>168</v>
      </c>
      <c r="E120" s="32">
        <v>31.04</v>
      </c>
      <c r="F120" s="25"/>
      <c r="G120" s="25"/>
    </row>
    <row r="121" spans="1:7" ht="47.25" customHeight="1" x14ac:dyDescent="0.25">
      <c r="A121" s="26" t="s">
        <v>287</v>
      </c>
      <c r="B121" s="27" t="s">
        <v>288</v>
      </c>
      <c r="C121" s="28" t="s">
        <v>294</v>
      </c>
      <c r="D121" s="29" t="s">
        <v>289</v>
      </c>
      <c r="E121" s="32">
        <f>0.4*(1.2+1.2+0.8+4.1+9.1)</f>
        <v>6.56</v>
      </c>
      <c r="F121" s="33"/>
      <c r="G121" s="33"/>
    </row>
    <row r="122" spans="1:7" ht="44.25" customHeight="1" x14ac:dyDescent="0.25">
      <c r="A122" s="26" t="s">
        <v>290</v>
      </c>
      <c r="B122" s="27" t="s">
        <v>288</v>
      </c>
      <c r="C122" s="28" t="s">
        <v>295</v>
      </c>
      <c r="D122" s="29" t="s">
        <v>289</v>
      </c>
      <c r="E122" s="32">
        <f>0.4*(2.4*2+0.8*2+4.1*2+9.1*2+1.2+1.6)</f>
        <v>14.240000000000002</v>
      </c>
      <c r="F122" s="33"/>
      <c r="G122" s="33"/>
    </row>
    <row r="123" spans="1:7" ht="36" customHeight="1" x14ac:dyDescent="0.25">
      <c r="A123" s="22" t="s">
        <v>260</v>
      </c>
      <c r="B123" s="6" t="s">
        <v>148</v>
      </c>
      <c r="C123" s="18" t="s">
        <v>149</v>
      </c>
      <c r="D123" s="16" t="s">
        <v>168</v>
      </c>
      <c r="E123" s="19">
        <v>226</v>
      </c>
      <c r="F123" s="6"/>
      <c r="G123" s="6"/>
    </row>
    <row r="124" spans="1:7" ht="56.25" customHeight="1" x14ac:dyDescent="0.25">
      <c r="A124" s="22" t="s">
        <v>261</v>
      </c>
      <c r="B124" s="7" t="s">
        <v>139</v>
      </c>
      <c r="C124" s="18" t="s">
        <v>208</v>
      </c>
      <c r="D124" s="16" t="s">
        <v>168</v>
      </c>
      <c r="E124" s="17">
        <f>300*3.9</f>
        <v>1170</v>
      </c>
      <c r="F124" s="7"/>
      <c r="G124" s="7"/>
    </row>
    <row r="125" spans="1:7" ht="43.5" customHeight="1" x14ac:dyDescent="0.25">
      <c r="A125" s="22" t="s">
        <v>262</v>
      </c>
      <c r="B125" s="13" t="s">
        <v>207</v>
      </c>
      <c r="C125" s="18" t="s">
        <v>201</v>
      </c>
      <c r="D125" s="16" t="s">
        <v>168</v>
      </c>
      <c r="E125" s="17">
        <f>300*3.9</f>
        <v>1170</v>
      </c>
      <c r="F125" s="7"/>
      <c r="G125" s="7"/>
    </row>
    <row r="126" spans="1:7" ht="43.5" customHeight="1" x14ac:dyDescent="0.25">
      <c r="A126" s="22" t="s">
        <v>263</v>
      </c>
      <c r="B126" s="7" t="s">
        <v>139</v>
      </c>
      <c r="C126" s="18" t="s">
        <v>205</v>
      </c>
      <c r="D126" s="16" t="s">
        <v>168</v>
      </c>
      <c r="E126" s="17">
        <f>300*3.9</f>
        <v>1170</v>
      </c>
      <c r="F126" s="7"/>
      <c r="G126" s="7"/>
    </row>
    <row r="127" spans="1:7" ht="43.5" customHeight="1" x14ac:dyDescent="0.25">
      <c r="A127" s="22" t="s">
        <v>264</v>
      </c>
      <c r="B127" s="13" t="s">
        <v>206</v>
      </c>
      <c r="C127" s="18" t="s">
        <v>200</v>
      </c>
      <c r="D127" s="16" t="s">
        <v>168</v>
      </c>
      <c r="E127" s="17">
        <f>300*3.9</f>
        <v>1170</v>
      </c>
      <c r="F127" s="7"/>
      <c r="G127" s="7"/>
    </row>
    <row r="128" spans="1:7" s="3" customFormat="1" ht="18" customHeight="1" x14ac:dyDescent="0.25">
      <c r="A128" s="11">
        <v>18</v>
      </c>
      <c r="B128" s="20"/>
      <c r="C128" s="37" t="s">
        <v>150</v>
      </c>
      <c r="D128" s="37"/>
      <c r="E128" s="37"/>
      <c r="F128" s="37"/>
      <c r="G128" s="37"/>
    </row>
    <row r="129" spans="1:7" ht="36" customHeight="1" x14ac:dyDescent="0.25">
      <c r="A129" s="22" t="s">
        <v>265</v>
      </c>
      <c r="B129" s="6" t="s">
        <v>151</v>
      </c>
      <c r="C129" s="13" t="s">
        <v>188</v>
      </c>
      <c r="D129" s="16" t="s">
        <v>168</v>
      </c>
      <c r="E129" s="19">
        <v>64.8</v>
      </c>
      <c r="F129" s="6"/>
      <c r="G129" s="6"/>
    </row>
    <row r="130" spans="1:7" ht="36" customHeight="1" x14ac:dyDescent="0.25">
      <c r="A130" s="22" t="s">
        <v>266</v>
      </c>
      <c r="B130" s="6" t="s">
        <v>151</v>
      </c>
      <c r="C130" s="13" t="s">
        <v>187</v>
      </c>
      <c r="D130" s="16" t="s">
        <v>168</v>
      </c>
      <c r="E130" s="19">
        <v>32.54</v>
      </c>
      <c r="F130" s="6"/>
      <c r="G130" s="6"/>
    </row>
    <row r="131" spans="1:7" ht="36" customHeight="1" x14ac:dyDescent="0.25">
      <c r="A131" s="22" t="s">
        <v>267</v>
      </c>
      <c r="B131" s="6" t="s">
        <v>151</v>
      </c>
      <c r="C131" s="18" t="s">
        <v>152</v>
      </c>
      <c r="D131" s="16" t="s">
        <v>168</v>
      </c>
      <c r="E131" s="19">
        <v>96.3</v>
      </c>
      <c r="F131" s="6"/>
      <c r="G131" s="6"/>
    </row>
    <row r="132" spans="1:7" ht="36" customHeight="1" x14ac:dyDescent="0.25">
      <c r="A132" s="22" t="s">
        <v>268</v>
      </c>
      <c r="B132" s="6" t="s">
        <v>151</v>
      </c>
      <c r="C132" s="13" t="s">
        <v>186</v>
      </c>
      <c r="D132" s="16" t="s">
        <v>168</v>
      </c>
      <c r="E132" s="19">
        <v>21.37</v>
      </c>
      <c r="F132" s="6"/>
      <c r="G132" s="6"/>
    </row>
    <row r="133" spans="1:7" ht="36" customHeight="1" x14ac:dyDescent="0.25">
      <c r="A133" s="22" t="s">
        <v>269</v>
      </c>
      <c r="B133" s="6" t="s">
        <v>151</v>
      </c>
      <c r="C133" s="18" t="s">
        <v>153</v>
      </c>
      <c r="D133" s="16" t="s">
        <v>168</v>
      </c>
      <c r="E133" s="19">
        <v>62</v>
      </c>
      <c r="F133" s="6"/>
      <c r="G133" s="6"/>
    </row>
    <row r="134" spans="1:7" ht="36" customHeight="1" x14ac:dyDescent="0.25">
      <c r="A134" s="22" t="s">
        <v>270</v>
      </c>
      <c r="B134" s="6" t="s">
        <v>154</v>
      </c>
      <c r="C134" s="18" t="s">
        <v>155</v>
      </c>
      <c r="D134" s="14" t="s">
        <v>16</v>
      </c>
      <c r="E134" s="19">
        <v>37</v>
      </c>
      <c r="F134" s="6"/>
      <c r="G134" s="6"/>
    </row>
    <row r="135" spans="1:7" ht="36" customHeight="1" x14ac:dyDescent="0.25">
      <c r="A135" s="22" t="s">
        <v>271</v>
      </c>
      <c r="B135" s="6" t="s">
        <v>154</v>
      </c>
      <c r="C135" s="13" t="s">
        <v>189</v>
      </c>
      <c r="D135" s="14" t="s">
        <v>16</v>
      </c>
      <c r="E135" s="19">
        <v>58</v>
      </c>
      <c r="F135" s="6"/>
      <c r="G135" s="6"/>
    </row>
    <row r="136" spans="1:7" ht="36" customHeight="1" x14ac:dyDescent="0.25">
      <c r="A136" s="22" t="s">
        <v>272</v>
      </c>
      <c r="B136" s="6" t="s">
        <v>151</v>
      </c>
      <c r="C136" s="13" t="s">
        <v>190</v>
      </c>
      <c r="D136" s="16" t="s">
        <v>168</v>
      </c>
      <c r="E136" s="19">
        <v>78.5</v>
      </c>
      <c r="F136" s="6"/>
      <c r="G136" s="6"/>
    </row>
    <row r="137" spans="1:7" s="3" customFormat="1" ht="18" customHeight="1" x14ac:dyDescent="0.25">
      <c r="A137" s="11">
        <v>19</v>
      </c>
      <c r="B137" s="20"/>
      <c r="C137" s="38" t="s">
        <v>192</v>
      </c>
      <c r="D137" s="37"/>
      <c r="E137" s="37"/>
      <c r="F137" s="37"/>
      <c r="G137" s="37"/>
    </row>
    <row r="138" spans="1:7" ht="55.5" customHeight="1" x14ac:dyDescent="0.25">
      <c r="A138" s="22" t="s">
        <v>273</v>
      </c>
      <c r="B138" s="13" t="s">
        <v>193</v>
      </c>
      <c r="C138" s="13" t="s">
        <v>195</v>
      </c>
      <c r="D138" s="16" t="s">
        <v>194</v>
      </c>
      <c r="E138" s="19">
        <v>6</v>
      </c>
      <c r="F138" s="6"/>
      <c r="G138" s="6"/>
    </row>
    <row r="139" spans="1:7" s="3" customFormat="1" ht="18" customHeight="1" x14ac:dyDescent="0.25">
      <c r="A139" s="11">
        <v>20</v>
      </c>
      <c r="B139" s="20"/>
      <c r="C139" s="37" t="s">
        <v>156</v>
      </c>
      <c r="D139" s="37"/>
      <c r="E139" s="37"/>
      <c r="F139" s="37"/>
      <c r="G139" s="37"/>
    </row>
    <row r="140" spans="1:7" ht="36" customHeight="1" x14ac:dyDescent="0.25">
      <c r="A140" s="22" t="s">
        <v>274</v>
      </c>
      <c r="B140" s="6" t="s">
        <v>157</v>
      </c>
      <c r="C140" s="18" t="s">
        <v>158</v>
      </c>
      <c r="D140" s="16" t="s">
        <v>168</v>
      </c>
      <c r="E140" s="17">
        <v>1571</v>
      </c>
      <c r="F140" s="6"/>
      <c r="G140" s="6"/>
    </row>
    <row r="141" spans="1:7" ht="36" customHeight="1" x14ac:dyDescent="0.25">
      <c r="A141" s="22" t="s">
        <v>275</v>
      </c>
      <c r="B141" s="6" t="s">
        <v>157</v>
      </c>
      <c r="C141" s="18" t="s">
        <v>159</v>
      </c>
      <c r="D141" s="16" t="s">
        <v>168</v>
      </c>
      <c r="E141" s="17">
        <v>1571</v>
      </c>
      <c r="F141" s="6"/>
      <c r="G141" s="6"/>
    </row>
    <row r="142" spans="1:7" s="3" customFormat="1" ht="18" customHeight="1" x14ac:dyDescent="0.25">
      <c r="A142" s="11">
        <v>21</v>
      </c>
      <c r="B142" s="20"/>
      <c r="C142" s="37" t="s">
        <v>160</v>
      </c>
      <c r="D142" s="37"/>
      <c r="E142" s="37"/>
      <c r="F142" s="37"/>
      <c r="G142" s="37"/>
    </row>
    <row r="143" spans="1:7" ht="36" customHeight="1" x14ac:dyDescent="0.25">
      <c r="A143" s="22" t="s">
        <v>276</v>
      </c>
      <c r="B143" s="6" t="s">
        <v>161</v>
      </c>
      <c r="C143" s="18" t="s">
        <v>162</v>
      </c>
      <c r="D143" s="14" t="s">
        <v>54</v>
      </c>
      <c r="E143" s="19">
        <v>2</v>
      </c>
      <c r="F143" s="6"/>
      <c r="G143" s="6"/>
    </row>
    <row r="144" spans="1:7" s="3" customFormat="1" ht="18" customHeight="1" x14ac:dyDescent="0.25">
      <c r="A144" s="11">
        <v>22</v>
      </c>
      <c r="B144" s="20"/>
      <c r="C144" s="37" t="s">
        <v>163</v>
      </c>
      <c r="D144" s="37"/>
      <c r="E144" s="37"/>
      <c r="F144" s="37"/>
      <c r="G144" s="37"/>
    </row>
    <row r="145" spans="1:7" ht="36" customHeight="1" x14ac:dyDescent="0.25">
      <c r="A145" s="22" t="s">
        <v>277</v>
      </c>
      <c r="B145" s="6" t="s">
        <v>164</v>
      </c>
      <c r="C145" s="18" t="s">
        <v>165</v>
      </c>
      <c r="D145" s="14" t="s">
        <v>41</v>
      </c>
      <c r="E145" s="19">
        <v>25.5</v>
      </c>
      <c r="F145" s="6"/>
      <c r="G145" s="6"/>
    </row>
    <row r="146" spans="1:7" ht="36" customHeight="1" x14ac:dyDescent="0.25">
      <c r="A146" s="22" t="s">
        <v>278</v>
      </c>
      <c r="B146" s="6" t="s">
        <v>164</v>
      </c>
      <c r="C146" s="18" t="s">
        <v>166</v>
      </c>
      <c r="D146" s="16" t="s">
        <v>169</v>
      </c>
      <c r="E146" s="15">
        <v>5.6619999999999999</v>
      </c>
      <c r="F146" s="6"/>
      <c r="G146" s="6"/>
    </row>
    <row r="147" spans="1:7" ht="42" customHeight="1" x14ac:dyDescent="0.25">
      <c r="A147" s="22" t="s">
        <v>279</v>
      </c>
      <c r="B147" s="6" t="s">
        <v>164</v>
      </c>
      <c r="C147" s="18" t="s">
        <v>167</v>
      </c>
      <c r="D147" s="16" t="s">
        <v>168</v>
      </c>
      <c r="E147" s="19">
        <v>30.69</v>
      </c>
      <c r="F147" s="6"/>
      <c r="G147" s="6"/>
    </row>
    <row r="148" spans="1:7" ht="18.75" customHeight="1" x14ac:dyDescent="0.25">
      <c r="A148" s="38" t="s">
        <v>191</v>
      </c>
      <c r="B148" s="39"/>
      <c r="C148" s="39"/>
      <c r="D148" s="39"/>
      <c r="E148" s="39"/>
      <c r="F148" s="39"/>
      <c r="G148" s="6"/>
    </row>
  </sheetData>
  <mergeCells count="24">
    <mergeCell ref="A148:F148"/>
    <mergeCell ref="C137:G137"/>
    <mergeCell ref="C139:G139"/>
    <mergeCell ref="C5:G5"/>
    <mergeCell ref="C8:G8"/>
    <mergeCell ref="C19:G19"/>
    <mergeCell ref="C35:G35"/>
    <mergeCell ref="C41:G41"/>
    <mergeCell ref="A2:G2"/>
    <mergeCell ref="C142:G142"/>
    <mergeCell ref="C144:G144"/>
    <mergeCell ref="C100:G100"/>
    <mergeCell ref="C109:G109"/>
    <mergeCell ref="C128:G128"/>
    <mergeCell ref="C82:G82"/>
    <mergeCell ref="C86:G86"/>
    <mergeCell ref="C57:G57"/>
    <mergeCell ref="C61:G61"/>
    <mergeCell ref="C76:G76"/>
    <mergeCell ref="C48:G48"/>
    <mergeCell ref="C52:G52"/>
    <mergeCell ref="C44:G44"/>
    <mergeCell ref="C23:G23"/>
    <mergeCell ref="C29:G29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BD_Sukowska</dc:title>
  <dc:creator>mgr inż. Marek Oleszczuk</dc:creator>
  <cp:lastModifiedBy>Aleksandra Michalska</cp:lastModifiedBy>
  <cp:lastPrinted>2024-07-31T08:37:27Z</cp:lastPrinted>
  <dcterms:created xsi:type="dcterms:W3CDTF">2023-05-31T06:02:27Z</dcterms:created>
  <dcterms:modified xsi:type="dcterms:W3CDTF">2024-08-01T11:19:00Z</dcterms:modified>
</cp:coreProperties>
</file>